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a.miliunaite\Downloads\"/>
    </mc:Choice>
  </mc:AlternateContent>
  <xr:revisionPtr revIDLastSave="0" documentId="13_ncr:1_{603CA764-198D-477A-BDD8-1D93653D2A32}" xr6:coauthVersionLast="47" xr6:coauthVersionMax="47" xr10:uidLastSave="{00000000-0000-0000-0000-000000000000}"/>
  <bookViews>
    <workbookView xWindow="30480" yWindow="900" windowWidth="22950" windowHeight="13230" xr2:uid="{00000000-000D-0000-FFFF-FFFF00000000}"/>
  </bookViews>
  <sheets>
    <sheet name="Pasiūlymas, techninė specifikac" sheetId="1" r:id="rId1"/>
    <sheet name="Bendrieji reikalavimai" sheetId="3" r:id="rId2"/>
    <sheet name="Subtiekėjai_priedai" sheetId="4" r:id="rId3"/>
    <sheet name="Subtiekėjai ir priedai" sheetId="2"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2" i="1" l="1"/>
  <c r="F54" i="1"/>
  <c r="G101" i="1" s="1"/>
  <c r="C50" i="1"/>
  <c r="C46" i="1"/>
  <c r="C42" i="1"/>
  <c r="C38" i="1"/>
  <c r="C34" i="1"/>
  <c r="G21" i="1"/>
  <c r="F101" i="1" l="1"/>
  <c r="F102" i="1" s="1"/>
  <c r="F103" i="1" s="1"/>
</calcChain>
</file>

<file path=xl/sharedStrings.xml><?xml version="1.0" encoding="utf-8"?>
<sst xmlns="http://schemas.openxmlformats.org/spreadsheetml/2006/main" count="241" uniqueCount="203">
  <si>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</si>
  <si>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</si>
  <si>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</si>
  <si>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</si>
  <si>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</si>
  <si>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</si>
  <si>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</si>
  <si>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</si>
  <si>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</si>
  <si>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</si>
  <si>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</si>
  <si>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</si>
  <si>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</si>
  <si>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</si>
  <si>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</si>
  <si>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</si>
  <si>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</si>
  <si>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</si>
  <si>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</si>
  <si>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</si>
  <si>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</si>
  <si>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</si>
  <si>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</si>
  <si>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</si>
  <si>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</si>
  <si>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 pagal pirkimo sąlygų kriterijų:</t>
  </si>
  <si>
    <t>KT1.1.</t>
  </si>
  <si>
    <t>KT1.2.</t>
  </si>
  <si>
    <t>KT1.3.</t>
  </si>
  <si>
    <t>KT1.3. balo reikšmė (Taip/Ne)</t>
  </si>
  <si>
    <t>KT1.4.</t>
  </si>
  <si>
    <t>KT1.4. balo reikšmė (Taip/Ne)</t>
  </si>
  <si>
    <t>KT1.5.</t>
  </si>
  <si>
    <t>KT1.5. balo reikšmė (Taip/Ne)</t>
  </si>
  <si>
    <t>Tiekėjo pasiūlymas:</t>
  </si>
  <si>
    <t>Nr.</t>
  </si>
  <si>
    <t>Pavadinimas</t>
  </si>
  <si>
    <t>Kiekis</t>
  </si>
  <si>
    <t>Mato vienetas</t>
  </si>
  <si>
    <t>Įkainis be PVM, Eur</t>
  </si>
  <si>
    <t>Suma be PVM, Eur</t>
  </si>
  <si>
    <t>Gamintojas, modelis</t>
  </si>
  <si>
    <t>Siūlomo parametro reikšmė su nuoroda į konkretų dokumento pavadinimą ir puslapį patvirtinantį siūlomo parametro reikšmę</t>
  </si>
  <si>
    <t>1.1.</t>
  </si>
  <si>
    <t>Mobilus skaitmeninis rentgeno aparatas</t>
  </si>
  <si>
    <t>vnt.</t>
  </si>
  <si>
    <t>1.1.1.</t>
  </si>
  <si>
    <t>Elektros maitinimas iš vidinių baterijų</t>
  </si>
  <si>
    <t>1.1.2.</t>
  </si>
  <si>
    <t>Rentgeno sistemos savaeigis judėjimas pirmyn ir atgal vidinių variklių pagalba</t>
  </si>
  <si>
    <t>1.1.3.</t>
  </si>
  <si>
    <t>Automatinis stabdžių aktyvavimas susidūrus su kliūtimi</t>
  </si>
  <si>
    <t>1.1.4.</t>
  </si>
  <si>
    <t>Aukšto dažnio generatorius: Įtampos diapazonas (ne siauresnis už nurodytą): Nuo 50 kV iki 125 kV</t>
  </si>
  <si>
    <t>1.1.5.</t>
  </si>
  <si>
    <t>Aukšto dažnio generatorius: Srovės ir laiko sandaugos diapazonas (ne siauresnis už nurodytą): Nuo 0,5 mAs iki 320 mAs</t>
  </si>
  <si>
    <t>1.1.6.</t>
  </si>
  <si>
    <t>Aukšto dažnio generatorius: Maksimali galia: ≥ 30 kW</t>
  </si>
  <si>
    <t>1.1.7.</t>
  </si>
  <si>
    <t>Aukšto dažnio generatorius: Anatominės programos</t>
  </si>
  <si>
    <t>1.1.8.</t>
  </si>
  <si>
    <t>Rentgeno vamzdis: Židinio dėmių kiekis: ≥ 2</t>
  </si>
  <si>
    <t>1.1.9.</t>
  </si>
  <si>
    <t>Rentgeno vamzdis: Besisukantis anodas</t>
  </si>
  <si>
    <t>1.1.10.</t>
  </si>
  <si>
    <t>Generatorius: Maksimali srovė: ≥ 400 mA</t>
  </si>
  <si>
    <t>1.1.11.</t>
  </si>
  <si>
    <t>Rentgeno spindulių kolimatorius: Kolimatoriaus pasukimo kampas aplink savo ašį: ≥ ± 90o</t>
  </si>
  <si>
    <t>1.1.12.</t>
  </si>
  <si>
    <t>Rentgeno spindulių kolimatorius: Kolimavimo laukas: ≥ 34,3 cm x 42 cm</t>
  </si>
  <si>
    <t>1.1.13.</t>
  </si>
  <si>
    <t>Rentgeno spindulių kolimatorius: Automatinis rentgeno spindulių indikacijos šviesos lauko atsijungimas</t>
  </si>
  <si>
    <t>1.1.14.</t>
  </si>
  <si>
    <t>Rentgeno vamzdžio laikančioji konstrukcija: Rentgeno vamzdį laikančio laikiklio tipas: Teleskopinė kolona</t>
  </si>
  <si>
    <t>1.1.15.</t>
  </si>
  <si>
    <t>Rentgeno vamzdžio laikančioji konstrukcija: Maksimalus atstumas nuo grindų iki fokuso: ≥ 2000 mm</t>
  </si>
  <si>
    <t>1.1.16.</t>
  </si>
  <si>
    <t>Rentgeno vamzdžio laikančioji konstrukcija: Minimalus atstumas nuo grindų iki fokuso: ≤ 700 mm</t>
  </si>
  <si>
    <t>1.1.17.</t>
  </si>
  <si>
    <t>Rentgeno vamzdžio laikančioji konstrukcija: Kolonos pasukimas kampu apie vertikalią ašį: ≥ ± 180o</t>
  </si>
  <si>
    <t>1.1.18.</t>
  </si>
  <si>
    <t>Rentgeno vamzdžio laikančioji konstrukcija: Rentgeno vamzdžio pasukimas kampu apie horizontalią ašį: ≥ ± 180o</t>
  </si>
  <si>
    <t>1.1.19.</t>
  </si>
  <si>
    <t>Rentgeno vamzdžio laikančioji konstrukcija: Rentgeno vamzdžio pavertimas kampu: ≥ 90o</t>
  </si>
  <si>
    <t>1.1.20.</t>
  </si>
  <si>
    <t>Rentgeno vamzdžio laikančioji konstrukcija: Plotis: ≤ 600 mm</t>
  </si>
  <si>
    <t>1.1.21.</t>
  </si>
  <si>
    <t>Rentgeno vamzdžio laikančioji konstrukcija: Maksimalus aukštis transportavimo metu: ≤ 1400 mm</t>
  </si>
  <si>
    <t>1.1.22.</t>
  </si>
  <si>
    <t>Skaitmeninis rentgeno spindulių detektorius: Scintiliatoriaus tipas: Csl (Cesium iodide)</t>
  </si>
  <si>
    <t>1.1.23.</t>
  </si>
  <si>
    <t>Skaitmeninis rentgeno spindulių detektorius: Ryšys su technologo darbo vieta: Belaidis</t>
  </si>
  <si>
    <t>1.1.24.</t>
  </si>
  <si>
    <t>Skaitmeninis rentgeno spindulių detektorius: Pikselio dydis: ≤ 148 µm</t>
  </si>
  <si>
    <t>1.1.25.</t>
  </si>
  <si>
    <t>Skaitmeninis rentgeno spindulių detektorius: Maksimali detektoriaus apkrova: ≥ 300 kg</t>
  </si>
  <si>
    <t>1.1.26.</t>
  </si>
  <si>
    <t>Skaitmeninis rentgeno spindulių detektorius: Detektoriaus kvantinis efektyvumas DQE prie 1 lp/mm: ≥ 51 %</t>
  </si>
  <si>
    <t>1.1.27.</t>
  </si>
  <si>
    <t>Skaitmeninis rentgeno spindulių detektorius: Automatinis baterijos krovimas integruotame detektoriaus dėkle</t>
  </si>
  <si>
    <t>1.1.28.</t>
  </si>
  <si>
    <t>Skaitmeninis rentgeno spindulių detektorius: Detektoriaus jautrios zonos dydis: ≥ (340 x 420) mm</t>
  </si>
  <si>
    <t>1.1.29.</t>
  </si>
  <si>
    <t>Skaitmeninis rentgeno spindulių detektorius: Detektoriaus apsaugos nuo skysčių įsiskverbimo klasė: ≥IP4</t>
  </si>
  <si>
    <t>1.1.30.</t>
  </si>
  <si>
    <t>Skaitmeninis rentgeno spindulių detektorius: Detektoriaus su baterija svoris: ≤ 3.5 kg</t>
  </si>
  <si>
    <t>1.1.31.</t>
  </si>
  <si>
    <t>Skaitmeninis rentgeno spindulių detektorius: Pilkumo skalės gylis: ≥ 16 bitų</t>
  </si>
  <si>
    <t>1.1.32.</t>
  </si>
  <si>
    <t>Informacijos iš detektoriaus nuskaitymas- būtina</t>
  </si>
  <si>
    <t>1.1.33.</t>
  </si>
  <si>
    <t>Ekspozicijos parametrų valdymas- būtina</t>
  </si>
  <si>
    <t>1.1.34.</t>
  </si>
  <si>
    <t>Gautų vaizdų peržiūra- būtina</t>
  </si>
  <si>
    <t>1.1.35.</t>
  </si>
  <si>
    <t>Neapdorotų ( ang. „raw“) vaizdų išsaugojimas- būtina</t>
  </si>
  <si>
    <t>1.1.36.</t>
  </si>
  <si>
    <t>Pakartotinis vaizdų apdorojimas- būtina</t>
  </si>
  <si>
    <t>1.1.37.</t>
  </si>
  <si>
    <t>Vaizdo triukšmų sumažinimo algoritmas- būtina</t>
  </si>
  <si>
    <t>1.1.38.</t>
  </si>
  <si>
    <t>Virtualaus rentgenografinio tinklelio funkcija būtina</t>
  </si>
  <si>
    <t>1.1.39.</t>
  </si>
  <si>
    <t>Galimybė gauti pacientų sąrašą iš ligoninės informacinės sistemos (DICOM Modality Worklist arba lygiavertė funkcija)- būtina</t>
  </si>
  <si>
    <t>1.1.40.</t>
  </si>
  <si>
    <t>Vaizdų išsaugojimas medicininių vaizdų archyve (DICOM Storage funkcija)- būtina</t>
  </si>
  <si>
    <t>1.1.41.</t>
  </si>
  <si>
    <t>Apšvitos pateikimo funkcija - DICOM Radiation Dose Structured Report- būtina</t>
  </si>
  <si>
    <t>1.1.42.</t>
  </si>
  <si>
    <t>Duomenų perdavimas į ligoninės kompiuterinį tinklą laidinis ir belaidis (Ethernet ir Wi-Fi)- būtina</t>
  </si>
  <si>
    <t>1.1.43.</t>
  </si>
  <si>
    <t>Rentgno aparatas valdomas lietimui jautriu ekranu, ekrano įstrižainė ≥ 19"</t>
  </si>
  <si>
    <t>1.1.44.</t>
  </si>
  <si>
    <t>Prie sistemos prisijungiama naudojant RFID kortelę</t>
  </si>
  <si>
    <t>1.1.45.</t>
  </si>
  <si>
    <t>Dozimetrijos sistema (įtaisas, informuojantis apie jonizuojančios spinduliuotės kiekį, išspinduliuotą radiologinės procedūros metu)</t>
  </si>
  <si>
    <t>1.1.46.</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</si>
  <si>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</si>
  <si>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</si>
  <si>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</si>
  <si>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</si>
  <si>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</si>
  <si>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</si>
  <si>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</si>
  <si>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</si>
  <si>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</si>
  <si>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</si>
  <si>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</si>
  <si>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</si>
  <si>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</si>
  <si>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</si>
  <si>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</si>
  <si>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</si>
  <si>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</si>
  <si>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</si>
  <si>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</si>
  <si>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</si>
  <si>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</si>
  <si>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</si>
  <si>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</si>
  <si>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</si>
  <si>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</si>
  <si>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</si>
  <si>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</si>
  <si>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</si>
  <si>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19093-1 2026-02-17 10:01:58</t>
  </si>
  <si>
    <t>Kartu su įranga pateikiama dokumentacija:</t>
  </si>
  <si>
    <t>Naudojimo instrukcija lietuvių ir anglų kalba</t>
  </si>
  <si>
    <t>Serviso dokumentacija lietuvių arba anglų kalba</t>
  </si>
  <si>
    <t>Siūlomos įrangos bei kartu su ja pateikiamos dokumentacijos atitikimas Lietuvos higienos normoje HN 31:2021 „Radiacinės saugos reikalavimai medicininėje rentgeno diagnostikoje” nurodytiems reikalavimams rentgeno diagnostikos įrangai bei kartu su įranga pateikiamiems dokumentams (būtinas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</si>
  <si>
    <t>Siūlomos įrangos bei kartu su ja pateikiamos dokumentacijos atitikimas Lietuvos higienos normoje HN 73:2018 „Pagrindinės radiacinės saugos normos“ nurodytiems reikalavimams medicininės radiologijos įrangai bei kartu su įranga pateikiamiems dokumentams (būtinas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</si>
  <si>
    <t>Įrangos pristatymas į Respublikinė Panevėžio ligoninę,įrangos parengimas darbui, likusių įpakavimo medžiagų išvežimas (utilizavimas) ir personalo apmokymas turi būti įskaičiuotas į pasiūlymo kainą.</t>
  </si>
  <si>
    <t>Atlieka prekės techninę priežiūrą (įskaitant techninei priežiūrai atlikti reikalingas detales ir/arba medžiagas).</t>
  </si>
  <si>
    <t>Atlieka garantijos sąlygas atitinkančių gedimų (jei jie nutiko naudojant įrangą pagal paskirtį, laikantis pateiktų instrukcijų bei nurodytų eksploatavimo sąlygų) šalinimą.</t>
  </si>
  <si>
    <t>Atlieka techninės būklės patikrinimus pagal gamintojo reikalavimus/rekomendacijas.</t>
  </si>
  <si>
    <t>Informuoja pirkėją apie prevencinius veiksmus (jei tokių būtina imtis).</t>
  </si>
  <si>
    <t>Teikia pirkėjui išsamias konsultacijas ir paaiškinimus.</t>
  </si>
  <si>
    <t>Gedimo atveju atvyksta remontuoti ne vėliau kaip per 24 (dvidešimt keturias) valandas nuo pranešimo apie prekės gedimą gavimo.</t>
  </si>
  <si>
    <t>Įrangos tiekėjas (arba gamintojo atstovai), sumontavę ir suderinę įrangą, privalo atlikti arba organizuoti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 (būtinas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</si>
  <si>
    <t>*kvalifikuotas elektroninis parašas priimamas šiomis sąlygomis:</t>
  </si>
  <si>
    <t>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t>
  </si>
  <si>
    <t>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</si>
  <si>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Siūlomos Techninės charakteristikos ir atitikimo techniniams reikalavimams patvirtinimas su nuoroda į kartu su pasiūlymu pateikto dokumento puslapį</t>
  </si>
  <si>
    <t>Tiekėjo pasiūlymas pagal pirkimo sąlygų kriterijų: tiekėjo siūloma įranga gali, bet neprivalo turėti šioje skiltyje nurodytą (-us) techninių parametrų pranašumą (-us). Tiekėjo pasiūlyta įranga, atitinkanti visus privalomus techninės specifikacijos reikalavimus, pagal šiuos techninių parametrų pranašumo kriterijus bus vertinama konkretaus pirkimo sąlygų 8 priede „Ekonomiškai naudingiausio pasiūlymo vertinimo tvarka ir kriterijais“ nustatyta tvarka ir sąlygomis, skiriant balus.</t>
  </si>
  <si>
    <t xml:space="preserve">pildo tiekėjas </t>
  </si>
  <si>
    <t>Bendrieji reikalavimai</t>
  </si>
  <si>
    <t>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Pateikti minimalūs reikalavimai. Tiekėjai gali siūlyti geresnių charakteristikų pirkimo objektą.</t>
  </si>
  <si>
    <r>
      <rPr>
        <b/>
        <sz val="12"/>
        <color theme="1"/>
        <rFont val="Calibri"/>
        <family val="2"/>
        <scheme val="minor"/>
      </rPr>
      <t xml:space="preserve">Kartu su Pasiūlymu </t>
    </r>
    <r>
      <rPr>
        <sz val="12"/>
        <color theme="1"/>
        <rFont val="Calibri"/>
        <family val="2"/>
        <scheme val="minor"/>
      </rPr>
      <t>privaloma pateikti siūlomos prekės atitikimą techniniams reikalavimams patvirtinančią prekės gamintojo techninę dokumentaciją (katalogai, brošiūros) ir/ar prekės gamintojo deklaracijas (jei gamintojo techninėje dokumentacijoje neišsamiai atsispindi siūlomos prekės atitikimas techninės specifikacijos reikalavimams) ar kitus lygiaverčius dokumentus, įrodančius siūlomos prekės atitikimą techniniams reikalavimams. Teikiami gamintojo dokumentai turi būti su tiekėjo atžymomis į siūlomos prekės atitikimą nustatytiems techniniams reikalavimams (spalvotai pažymėtos ir/ar nurodytos rodyklėmis, ir/ar pabrauktos konkrečios teikiamų dokumentų vietos, kur aprašomos reikalaujamų techninių charakteristikų reikšmės nurodant techninės specifikacijos punkto numerį) ir su vertimu į lietuvių kalbą (Pastaba: vertimas į lietuvių kalbą gali būti pateikiamas atskiru dokumentu). Kilus abejonėms dėl tiekėjo pateiktos gamintojo dokumentacijos ar deklaracijos autentiškumo, CPO LT prašymu tiekėjas turės pateikti gamintojo dokumentus, patvirtintus gamintojo vadovo ar jo įgalioto asmens (kartu su prekių aprašymu pateikiami gamintojo įgalioto atstovo atitinkamas teises įrodantys dokumentai) kvalifikuotu elektroniniu parašu.*</t>
    </r>
  </si>
  <si>
    <t>Įrangos papildoma funkcija-Komplektuojamo skaitmeninio detektoriaus pikselio dydis (µm)</t>
  </si>
  <si>
    <t>Įrangos papildoma funkcija-Komplektuojamo skaitmeninio detektoriaus su baterija svoris (kg)</t>
  </si>
  <si>
    <t>Įrangos papildoma funkcija- Maksimali įveikiama įkalnė ≥ 10o</t>
  </si>
  <si>
    <t>Įrangos papildoma funkcija- Komplektuojamo detektoriaus apsaugos nuo skysčių įsiskverbimo klasė ne mažesnė nei IPX6</t>
  </si>
  <si>
    <t>Įrangos papildoma funkcija- Galimybė atlikti rentgeno ekspozicijas aparatui esant prijungtam prie gydymo įstaigos el. tinklo</t>
  </si>
  <si>
    <t>KT1.1. balo reikšmė (ne mažiau nei 100 ir daugiau nei 148)</t>
  </si>
  <si>
    <t>KT1.2. balo reikšmė (ne dmažiau nei 2,245 ir ne daugiau nei 3,5)</t>
  </si>
  <si>
    <t>Įgaliojimas teikti ir pasirašyti pasiūlymą (jei taikoma)</t>
  </si>
  <si>
    <t>Pasiūlymo atitikimą pirkimo sąlygų techninei specifikacijai ir siūlomiems techninių pranašumų kriterijaus (T) parametrams T1, T2, T3, T4, T5 (jei tiekėjas siūlo šiuos parametrus) nurodytiems pirkimo sąlygų priede "Kokybės kriterijai ir jų vertinimas" pagrindžiantys dokumentai</t>
  </si>
  <si>
    <t>Tiekėjo deklaracija dėl atitikties Reglamento nuostatoms</t>
  </si>
  <si>
    <t>Žymėjimą CE ženklu liudijančio galiojančio dokumento (CE sertifikato arba ežES atitikties deklaracijos) kopija;</t>
  </si>
  <si>
    <t>Ne vėliau kaip iki įrangos instaliavimo, Teikėjas privalo pateikti Radiacinės saugos centro išduotas licencijas suteikiančias teisę tiekėjui arba kitam ūkio subjektui: a) prižiūrėti ir remontuoti jonizuojančios spinduliuotės šaltinius; b) montuoti jonizuojančios spinduliuotės įšaltinius.</t>
  </si>
  <si>
    <r>
      <t>Mobilaus rentgeno sistema turi būti ženklinama CE ženklu pagal Europos parlamento ir Tarybos reglamentą (ES) 2017/745 dėl medicinos priemonių.</t>
    </r>
    <r>
      <rPr>
        <b/>
        <sz val="12"/>
        <color theme="1"/>
        <rFont val="Calibri"/>
        <family val="2"/>
        <scheme val="minor"/>
      </rPr>
      <t>Tiekėjas kartu su pasiūlymu</t>
    </r>
    <r>
      <rPr>
        <sz val="12"/>
        <color theme="1"/>
        <rFont val="Calibri"/>
        <family val="2"/>
        <scheme val="minor"/>
      </rPr>
      <t xml:space="preserve"> pateikia galiojančio CE sertifikato (arba lygiaverčio dokumento) pagal Europos Parlamento ir Tarybos reglamentą (ES) 2017/745 dėl medicinos priemonių kopija originalo kalba kartu su vertimu į lietuvių kalbą.
Pastaba: „Letter of conformity“, „Letter of confirmation“, „EU declaration“, „Declaration of conformity“, „Certificate of compliance”, „certificate of conformity“, „attestation of compliance“, „certificate of registration“, „certificate of notification“, „documentation review“ ir panašiai pavadinti dokumentai nėra CE sertifikatai (arba lygiaverčiai dokumentai).</t>
    </r>
  </si>
  <si>
    <t>Mobilus skaitmeninis mamografas turi būti ženklinamas CE Ženklu pagal Europos parlamento ir Tarybos reglamentą (ES) 2017/745 dėl medicinos priemonių -būtina</t>
  </si>
  <si>
    <r>
      <rPr>
        <b/>
        <sz val="12"/>
        <color theme="1"/>
        <rFont val="Calibri"/>
        <family val="2"/>
        <scheme val="minor"/>
      </rPr>
      <t>Garantinis laikotarpis</t>
    </r>
    <r>
      <rPr>
        <sz val="12"/>
        <color theme="1"/>
        <rFont val="Calibri"/>
        <family val="2"/>
        <scheme val="minor"/>
      </rPr>
      <t xml:space="preserve"> </t>
    </r>
    <r>
      <rPr>
        <b/>
        <sz val="12"/>
        <color theme="1"/>
        <rFont val="Calibri"/>
        <family val="2"/>
        <scheme val="minor"/>
      </rPr>
      <t>ne mažiau nei 2 metai.</t>
    </r>
    <r>
      <rPr>
        <sz val="12"/>
        <color theme="1"/>
        <rFont val="Calibri"/>
        <family val="2"/>
        <scheme val="minor"/>
      </rPr>
      <t xml:space="preserve">  Garantijos laikotarpiu tiekėjas teisės aktų nustatyta tvarka nemokamai: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</si>
</sst>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sz val="10"/>
      <color theme="1"/>
      <name val="Times New Roman"/>
      <family val="1"/>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14999847407452621"/>
        <bgColor indexed="64"/>
      </patternFill>
    </fill>
    <fill>
      <patternFill patternType="solid">
        <fgColor theme="0" tint="-0.249977111117893"/>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126">
    <xf numFmtId="0" fontId="0" fillId="0" borderId="0" xfId="0"/>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4" fillId="3" borderId="0" xfId="0" applyFont="1" applyFill="1"/>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4" fillId="4" borderId="23" xfId="0" applyFont="1" applyFill="1" applyBorder="1"/>
    <xf numFmtId="0" fontId="4" fillId="5" borderId="23" xfId="0" applyFont="1" applyFill="1" applyBorder="1" applyProtection="1">
      <protection locked="0"/>
    </xf>
    <xf numFmtId="0" fontId="4" fillId="4" borderId="23" xfId="0" applyFont="1" applyFill="1" applyBorder="1" applyProtection="1">
      <protection locked="0"/>
    </xf>
    <xf numFmtId="0" fontId="5" fillId="4" borderId="23" xfId="0" applyFont="1" applyFill="1" applyBorder="1"/>
    <xf numFmtId="0" fontId="4" fillId="6"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5" fillId="4" borderId="23" xfId="0" applyFont="1" applyFill="1" applyBorder="1" applyAlignment="1">
      <alignment wrapText="1"/>
    </xf>
    <xf numFmtId="0" fontId="4" fillId="4" borderId="23" xfId="0" applyFont="1" applyFill="1" applyBorder="1" applyAlignment="1">
      <alignment wrapText="1"/>
    </xf>
    <xf numFmtId="0" fontId="7" fillId="5" borderId="23" xfId="0" applyFont="1" applyFill="1" applyBorder="1" applyProtection="1">
      <protection locked="0"/>
    </xf>
    <xf numFmtId="0" fontId="7" fillId="4" borderId="23" xfId="0" applyFont="1" applyFill="1" applyBorder="1" applyProtection="1">
      <protection locked="0"/>
    </xf>
    <xf numFmtId="0" fontId="7" fillId="2" borderId="0" xfId="0" applyFont="1" applyFill="1"/>
    <xf numFmtId="0" fontId="4" fillId="4" borderId="24" xfId="0" applyFont="1" applyFill="1" applyBorder="1"/>
    <xf numFmtId="0" fontId="7" fillId="5" borderId="24" xfId="0" applyFont="1" applyFill="1" applyBorder="1" applyProtection="1">
      <protection locked="0"/>
    </xf>
    <xf numFmtId="0" fontId="5" fillId="2" borderId="1" xfId="0" applyFont="1" applyFill="1" applyBorder="1" applyAlignment="1">
      <alignment wrapText="1"/>
    </xf>
    <xf numFmtId="0" fontId="0" fillId="7" borderId="0" xfId="0" applyFill="1"/>
    <xf numFmtId="0" fontId="8" fillId="7" borderId="0" xfId="0" applyFont="1" applyFill="1" applyAlignment="1">
      <alignment horizontal="center"/>
    </xf>
    <xf numFmtId="0" fontId="0" fillId="7" borderId="0" xfId="0" applyFill="1" applyAlignment="1">
      <alignment vertical="top"/>
    </xf>
    <xf numFmtId="0" fontId="0" fillId="7" borderId="0" xfId="0" applyFill="1" applyAlignment="1">
      <alignment wrapText="1"/>
    </xf>
    <xf numFmtId="0" fontId="0" fillId="7" borderId="0" xfId="0" applyFill="1" applyAlignment="1">
      <alignment horizontal="left" wrapText="1"/>
    </xf>
    <xf numFmtId="0" fontId="0" fillId="7" borderId="0" xfId="0" applyFill="1" applyAlignment="1">
      <alignment vertical="top" wrapText="1"/>
    </xf>
    <xf numFmtId="0" fontId="8" fillId="7" borderId="0" xfId="0" applyFont="1" applyFill="1" applyAlignment="1">
      <alignment vertical="top" wrapText="1"/>
    </xf>
    <xf numFmtId="0" fontId="9" fillId="7" borderId="0" xfId="0" applyFont="1" applyFill="1" applyAlignment="1">
      <alignment horizontal="left" vertical="center" wrapText="1"/>
    </xf>
    <xf numFmtId="0" fontId="3" fillId="4" borderId="24" xfId="0" applyFont="1" applyFill="1" applyBorder="1"/>
    <xf numFmtId="0" fontId="3" fillId="4" borderId="23" xfId="0" applyFont="1" applyFill="1" applyBorder="1"/>
    <xf numFmtId="0" fontId="3" fillId="4" borderId="23" xfId="0" applyFont="1" applyFill="1" applyBorder="1" applyAlignment="1">
      <alignment wrapText="1"/>
    </xf>
    <xf numFmtId="0" fontId="2" fillId="2" borderId="0" xfId="0" applyFont="1" applyFill="1"/>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4" borderId="7" xfId="0" applyFont="1" applyFill="1" applyBorder="1" applyAlignment="1">
      <alignment horizontal="center" vertical="center" wrapText="1"/>
    </xf>
    <xf numFmtId="0" fontId="2" fillId="8" borderId="7" xfId="0" applyFont="1" applyFill="1" applyBorder="1" applyAlignment="1" applyProtection="1">
      <alignment horizontal="center" vertical="center" wrapText="1"/>
      <protection locked="0"/>
    </xf>
    <xf numFmtId="0" fontId="2" fillId="6" borderId="7" xfId="0" applyFont="1" applyFill="1" applyBorder="1" applyAlignment="1" applyProtection="1">
      <alignment horizontal="center" vertical="center" wrapText="1"/>
      <protection locked="0"/>
    </xf>
    <xf numFmtId="0" fontId="2" fillId="6" borderId="18" xfId="0" applyFont="1" applyFill="1" applyBorder="1" applyAlignment="1" applyProtection="1">
      <alignment horizontal="center" vertical="center" wrapText="1"/>
      <protection locked="0"/>
    </xf>
    <xf numFmtId="0" fontId="5" fillId="4" borderId="1" xfId="0" applyFont="1" applyFill="1" applyBorder="1" applyAlignment="1">
      <alignment horizontal="center" wrapText="1"/>
    </xf>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4" fillId="2" borderId="1" xfId="0" applyFont="1" applyFill="1" applyBorder="1" applyAlignment="1">
      <alignment vertical="center" wrapText="1"/>
    </xf>
    <xf numFmtId="0" fontId="0" fillId="0" borderId="15" xfId="0" applyBorder="1" applyAlignment="1">
      <alignment wrapText="1"/>
    </xf>
    <xf numFmtId="0" fontId="4" fillId="4" borderId="23" xfId="0" applyFont="1" applyFill="1" applyBorder="1" applyAlignment="1">
      <alignment vertical="center" wrapText="1"/>
    </xf>
    <xf numFmtId="0" fontId="0" fillId="0" borderId="23" xfId="0" applyBorder="1" applyAlignment="1">
      <alignment wrapText="1"/>
    </xf>
    <xf numFmtId="0" fontId="4" fillId="2" borderId="0" xfId="0" applyFont="1" applyFill="1" applyAlignment="1">
      <alignment vertical="center" wrapText="1"/>
    </xf>
    <xf numFmtId="49" fontId="6" fillId="2" borderId="2" xfId="0" applyNumberFormat="1" applyFont="1" applyFill="1" applyBorder="1" applyAlignment="1">
      <alignment horizontal="left" vertical="center" wrapText="1"/>
    </xf>
    <xf numFmtId="0" fontId="0" fillId="0" borderId="22" xfId="0" applyBorder="1" applyAlignment="1">
      <alignment wrapText="1"/>
    </xf>
    <xf numFmtId="0" fontId="4"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5" fillId="2" borderId="0" xfId="0" applyFont="1" applyFill="1"/>
    <xf numFmtId="0" fontId="2" fillId="6"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6"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7" fillId="2" borderId="0" xfId="0" applyFont="1" applyFill="1" applyAlignment="1">
      <alignment horizontal="left" vertical="top" wrapText="1"/>
    </xf>
    <xf numFmtId="0" fontId="2" fillId="2" borderId="0" xfId="0" applyFont="1" applyFill="1"/>
    <xf numFmtId="0" fontId="2" fillId="2" borderId="0" xfId="0" applyFont="1" applyFill="1" applyAlignment="1">
      <alignment horizontal="right"/>
    </xf>
    <xf numFmtId="0" fontId="2" fillId="3" borderId="0" xfId="0" applyFont="1" applyFill="1" applyProtection="1">
      <protection locked="0"/>
    </xf>
    <xf numFmtId="0" fontId="2" fillId="6" borderId="1" xfId="0" applyFont="1" applyFill="1" applyBorder="1" applyAlignment="1" applyProtection="1">
      <alignment horizontal="left" vertical="center" wrapText="1"/>
      <protection locked="0"/>
    </xf>
    <xf numFmtId="0" fontId="0" fillId="0" borderId="16" xfId="0" applyBorder="1"/>
    <xf numFmtId="0" fontId="0" fillId="0" borderId="15" xfId="0" applyBorder="1"/>
    <xf numFmtId="0" fontId="2" fillId="6" borderId="17" xfId="0" applyFont="1" applyFill="1" applyBorder="1" applyAlignment="1" applyProtection="1">
      <alignment horizontal="center" vertical="center" wrapText="1"/>
      <protection locked="0"/>
    </xf>
    <xf numFmtId="0" fontId="0" fillId="0" borderId="17" xfId="0" applyBorder="1"/>
    <xf numFmtId="0" fontId="2" fillId="4" borderId="1" xfId="0" applyFont="1" applyFill="1" applyBorder="1" applyAlignment="1">
      <alignment horizontal="left" vertical="center" wrapText="1"/>
    </xf>
    <xf numFmtId="0" fontId="2" fillId="8" borderId="25" xfId="0" applyFont="1" applyFill="1" applyBorder="1" applyAlignment="1" applyProtection="1">
      <alignment horizontal="left" vertical="center" wrapText="1"/>
      <protection locked="0"/>
    </xf>
    <xf numFmtId="0" fontId="2" fillId="8" borderId="16" xfId="0" applyFont="1" applyFill="1" applyBorder="1" applyAlignment="1" applyProtection="1">
      <alignment horizontal="left" vertical="center" wrapText="1"/>
      <protection locked="0"/>
    </xf>
    <xf numFmtId="0" fontId="2" fillId="8" borderId="15" xfId="0" applyFont="1" applyFill="1" applyBorder="1" applyAlignment="1" applyProtection="1">
      <alignment horizontal="left" vertical="center" wrapText="1"/>
      <protection locked="0"/>
    </xf>
    <xf numFmtId="0" fontId="5" fillId="2" borderId="0" xfId="0" applyFont="1" applyFill="1" applyAlignment="1">
      <alignment horizontal="left"/>
    </xf>
    <xf numFmtId="0" fontId="2" fillId="2" borderId="12" xfId="0" applyFont="1" applyFill="1" applyBorder="1" applyAlignment="1">
      <alignment horizontal="center" vertical="center" wrapText="1"/>
    </xf>
    <xf numFmtId="0" fontId="0" fillId="0" borderId="13" xfId="0" applyBorder="1"/>
    <xf numFmtId="0" fontId="0" fillId="0" borderId="12" xfId="0" applyBorder="1"/>
    <xf numFmtId="0" fontId="2" fillId="2" borderId="14" xfId="0" applyFont="1" applyFill="1" applyBorder="1" applyAlignment="1">
      <alignment horizontal="center" vertical="center" wrapText="1"/>
    </xf>
    <xf numFmtId="0" fontId="0" fillId="0" borderId="14"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5" fillId="2" borderId="0" xfId="0" applyFont="1" applyFill="1" applyAlignment="1">
      <alignment horizontal="left" wrapText="1"/>
    </xf>
    <xf numFmtId="0" fontId="4" fillId="5" borderId="1" xfId="0" applyFont="1" applyFill="1" applyBorder="1" applyAlignment="1" applyProtection="1">
      <alignment horizontal="left" vertical="center" wrapText="1"/>
      <protection locked="0"/>
    </xf>
    <xf numFmtId="0" fontId="4" fillId="3" borderId="7"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4" fillId="5" borderId="1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4" fillId="2" borderId="0" xfId="0" applyFont="1" applyFill="1" applyAlignment="1">
      <alignment horizontal="right"/>
    </xf>
    <xf numFmtId="0" fontId="4" fillId="3" borderId="10" xfId="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3" borderId="0" xfId="0" applyFont="1" applyFill="1" applyProtection="1">
      <protection locked="0"/>
    </xf>
    <xf numFmtId="0" fontId="4" fillId="2" borderId="6" xfId="0" applyFont="1" applyFill="1" applyBorder="1" applyAlignment="1">
      <alignment horizontal="center" vertical="center" wrapText="1"/>
    </xf>
    <xf numFmtId="0" fontId="4" fillId="3" borderId="9" xfId="0" applyFont="1" applyFill="1" applyBorder="1" applyAlignment="1" applyProtection="1">
      <alignment horizontal="center"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03"/>
  <sheetViews>
    <sheetView tabSelected="1" topLeftCell="A89" zoomScale="85" zoomScaleNormal="85" workbookViewId="0">
      <selection activeCell="B100" sqref="B100"/>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3" t="s">
        <v>0</v>
      </c>
      <c r="B2" s="2"/>
    </row>
    <row r="3" spans="1:6" x14ac:dyDescent="0.3">
      <c r="B3" s="3"/>
    </row>
    <row r="4" spans="1:6" x14ac:dyDescent="0.3">
      <c r="A4" s="13" t="s">
        <v>44</v>
      </c>
      <c r="B4" s="2"/>
    </row>
    <row r="5" spans="1:6" x14ac:dyDescent="0.3">
      <c r="A5" s="2"/>
      <c r="B5" s="2"/>
    </row>
    <row r="6" spans="1:6" x14ac:dyDescent="0.3">
      <c r="A6" s="1" t="s">
        <v>1</v>
      </c>
      <c r="B6" s="13" t="s">
        <v>2</v>
      </c>
    </row>
    <row r="7" spans="1:6" x14ac:dyDescent="0.3">
      <c r="B7" s="2"/>
    </row>
    <row r="8" spans="1:6" x14ac:dyDescent="0.3">
      <c r="A8" s="4" t="s">
        <v>3</v>
      </c>
      <c r="B8" s="14"/>
    </row>
    <row r="9" spans="1:6" x14ac:dyDescent="0.3">
      <c r="A9" s="4" t="s">
        <v>4</v>
      </c>
      <c r="B9" s="14"/>
    </row>
    <row r="10" spans="1:6" x14ac:dyDescent="0.3">
      <c r="A10" s="4" t="s">
        <v>5</v>
      </c>
      <c r="B10" s="14"/>
    </row>
    <row r="12" spans="1:6" ht="15.6" x14ac:dyDescent="0.3">
      <c r="A12" s="63" t="s">
        <v>6</v>
      </c>
      <c r="B12" s="64"/>
      <c r="C12" s="60"/>
      <c r="D12" s="61"/>
      <c r="E12" s="61"/>
      <c r="F12" s="62"/>
    </row>
    <row r="13" spans="1:6" ht="15.6" x14ac:dyDescent="0.3">
      <c r="A13" s="68" t="s">
        <v>7</v>
      </c>
      <c r="B13" s="69"/>
      <c r="C13" s="60"/>
      <c r="D13" s="61"/>
      <c r="E13" s="61"/>
      <c r="F13" s="62"/>
    </row>
    <row r="14" spans="1:6" ht="15.6" x14ac:dyDescent="0.3">
      <c r="A14" s="68" t="s">
        <v>8</v>
      </c>
      <c r="B14" s="69"/>
      <c r="C14" s="60"/>
      <c r="D14" s="61"/>
      <c r="E14" s="61"/>
      <c r="F14" s="62"/>
    </row>
    <row r="15" spans="1:6" ht="15.6" x14ac:dyDescent="0.3">
      <c r="A15" s="63" t="s">
        <v>9</v>
      </c>
      <c r="B15" s="64"/>
      <c r="C15" s="60"/>
      <c r="D15" s="61"/>
      <c r="E15" s="61"/>
      <c r="F15" s="62"/>
    </row>
    <row r="16" spans="1:6" ht="15.6" x14ac:dyDescent="0.3">
      <c r="A16" s="68" t="s">
        <v>10</v>
      </c>
      <c r="B16" s="69"/>
      <c r="C16" s="60"/>
      <c r="D16" s="61"/>
      <c r="E16" s="61"/>
      <c r="F16" s="62"/>
    </row>
    <row r="17" spans="1:7" ht="15.6" x14ac:dyDescent="0.3">
      <c r="A17" s="63" t="s">
        <v>11</v>
      </c>
      <c r="B17" s="64"/>
      <c r="C17" s="60"/>
      <c r="D17" s="61"/>
      <c r="E17" s="61"/>
      <c r="F17" s="62"/>
    </row>
    <row r="18" spans="1:7" ht="15.6" x14ac:dyDescent="0.3">
      <c r="A18" s="63" t="s">
        <v>12</v>
      </c>
      <c r="B18" s="64"/>
      <c r="C18" s="60"/>
      <c r="D18" s="61"/>
      <c r="E18" s="61"/>
      <c r="F18" s="62"/>
    </row>
    <row r="19" spans="1:7" ht="22.2" customHeight="1" x14ac:dyDescent="0.3">
      <c r="A19" s="63" t="s">
        <v>13</v>
      </c>
      <c r="B19" s="64"/>
      <c r="C19" s="60"/>
      <c r="D19" s="61"/>
      <c r="E19" s="61"/>
      <c r="F19" s="62"/>
    </row>
    <row r="20" spans="1:7" ht="33" customHeight="1" x14ac:dyDescent="0.3">
      <c r="A20" s="63" t="s">
        <v>14</v>
      </c>
      <c r="B20" s="64"/>
      <c r="C20" s="60"/>
      <c r="D20" s="61"/>
      <c r="E20" s="61"/>
      <c r="F20" s="62"/>
    </row>
    <row r="21" spans="1:7" ht="64.8" customHeight="1" x14ac:dyDescent="0.3">
      <c r="A21" s="65" t="s">
        <v>15</v>
      </c>
      <c r="B21" s="66"/>
      <c r="C21" s="70"/>
      <c r="D21" s="71"/>
      <c r="E21" s="71"/>
      <c r="F21" s="71"/>
      <c r="G21" s="15" t="str">
        <f>IF((SUMPRODUCT(--(C21=""))&gt;0), "Privaloma užpildyti, kai taikomi pašalinimo pagrindai", "")</f>
        <v>Privaloma užpildyti, kai taikomi pašalinimo pagrindai</v>
      </c>
    </row>
    <row r="22" spans="1:7" x14ac:dyDescent="0.3">
      <c r="A22" s="5"/>
      <c r="B22" s="5"/>
      <c r="C22" s="6"/>
      <c r="D22" s="6"/>
      <c r="E22" s="6"/>
      <c r="F22" s="6"/>
    </row>
    <row r="23" spans="1:7" x14ac:dyDescent="0.3">
      <c r="A23" s="72" t="s">
        <v>16</v>
      </c>
      <c r="B23" s="59"/>
      <c r="C23" s="59"/>
      <c r="D23" s="59"/>
      <c r="E23" s="59"/>
      <c r="F23" s="59"/>
    </row>
    <row r="24" spans="1:7" x14ac:dyDescent="0.3">
      <c r="A24" s="59" t="s">
        <v>17</v>
      </c>
      <c r="B24" s="59"/>
      <c r="C24" s="59"/>
      <c r="D24" s="59"/>
      <c r="E24" s="59"/>
      <c r="F24" s="59"/>
    </row>
    <row r="25" spans="1:7" x14ac:dyDescent="0.3">
      <c r="A25" s="59" t="s">
        <v>18</v>
      </c>
      <c r="B25" s="59"/>
      <c r="C25" s="59"/>
      <c r="D25" s="59"/>
      <c r="E25" s="59"/>
      <c r="F25" s="59"/>
    </row>
    <row r="26" spans="1:7" x14ac:dyDescent="0.3">
      <c r="A26" s="59" t="s">
        <v>19</v>
      </c>
      <c r="B26" s="59"/>
      <c r="C26" s="59"/>
      <c r="D26" s="59"/>
      <c r="E26" s="59"/>
      <c r="F26" s="59"/>
    </row>
    <row r="27" spans="1:7" x14ac:dyDescent="0.3">
      <c r="A27" s="59" t="s">
        <v>20</v>
      </c>
      <c r="B27" s="59"/>
      <c r="C27" s="59"/>
      <c r="D27" s="59"/>
      <c r="E27" s="59"/>
      <c r="F27" s="59"/>
    </row>
    <row r="28" spans="1:7" ht="31.95" customHeight="1" x14ac:dyDescent="0.3">
      <c r="A28" s="67" t="s">
        <v>21</v>
      </c>
      <c r="B28" s="59"/>
      <c r="C28" s="59"/>
      <c r="D28" s="59"/>
      <c r="E28" s="59"/>
      <c r="F28" s="59"/>
    </row>
    <row r="29" spans="1:7" x14ac:dyDescent="0.3">
      <c r="A29" s="59" t="s">
        <v>22</v>
      </c>
      <c r="B29" s="59"/>
      <c r="C29" s="59"/>
      <c r="D29" s="59"/>
      <c r="E29" s="59"/>
      <c r="F29" s="59"/>
    </row>
    <row r="30" spans="1:7" x14ac:dyDescent="0.3">
      <c r="A30" s="15" t="s">
        <v>23</v>
      </c>
      <c r="D30" s="16"/>
    </row>
    <row r="31" spans="1:7" x14ac:dyDescent="0.3">
      <c r="A31" s="15" t="s">
        <v>24</v>
      </c>
    </row>
    <row r="32" spans="1:7" ht="94.8" customHeight="1" x14ac:dyDescent="0.3">
      <c r="A32" s="58" t="s">
        <v>183</v>
      </c>
      <c r="B32" s="58"/>
      <c r="C32" s="58"/>
      <c r="D32" s="34" t="s">
        <v>182</v>
      </c>
    </row>
    <row r="33" spans="1:4" x14ac:dyDescent="0.3">
      <c r="A33" s="32" t="s">
        <v>26</v>
      </c>
      <c r="B33" s="43" t="s">
        <v>188</v>
      </c>
      <c r="C33" s="33" t="s">
        <v>184</v>
      </c>
      <c r="D33" s="12"/>
    </row>
    <row r="34" spans="1:4" x14ac:dyDescent="0.3">
      <c r="B34" s="44" t="s">
        <v>193</v>
      </c>
      <c r="C34" s="30">
        <f>SUM(C32:C33)</f>
        <v>0</v>
      </c>
    </row>
    <row r="35" spans="1:4" x14ac:dyDescent="0.3">
      <c r="C35" s="31"/>
    </row>
    <row r="36" spans="1:4" x14ac:dyDescent="0.3">
      <c r="A36" s="13" t="s">
        <v>25</v>
      </c>
      <c r="C36" s="31"/>
    </row>
    <row r="37" spans="1:4" x14ac:dyDescent="0.3">
      <c r="A37" s="17" t="s">
        <v>27</v>
      </c>
      <c r="B37" s="44" t="s">
        <v>189</v>
      </c>
      <c r="C37" s="29" t="s">
        <v>184</v>
      </c>
      <c r="D37" s="12"/>
    </row>
    <row r="38" spans="1:4" x14ac:dyDescent="0.3">
      <c r="B38" s="44" t="s">
        <v>194</v>
      </c>
      <c r="C38" s="30">
        <f>SUM(C36:C37)</f>
        <v>0</v>
      </c>
    </row>
    <row r="39" spans="1:4" x14ac:dyDescent="0.3">
      <c r="C39" s="31"/>
    </row>
    <row r="40" spans="1:4" x14ac:dyDescent="0.3">
      <c r="A40" s="13" t="s">
        <v>25</v>
      </c>
      <c r="C40" s="31"/>
    </row>
    <row r="41" spans="1:4" x14ac:dyDescent="0.3">
      <c r="A41" s="17" t="s">
        <v>28</v>
      </c>
      <c r="B41" s="44" t="s">
        <v>190</v>
      </c>
      <c r="C41" s="29" t="s">
        <v>184</v>
      </c>
      <c r="D41" s="12"/>
    </row>
    <row r="42" spans="1:4" x14ac:dyDescent="0.3">
      <c r="B42" s="17" t="s">
        <v>29</v>
      </c>
      <c r="C42" s="30" t="str">
        <f>IF(OR(C41="Taip",C41="Ne"), C41, "")</f>
        <v/>
      </c>
    </row>
    <row r="43" spans="1:4" x14ac:dyDescent="0.3">
      <c r="C43" s="31"/>
    </row>
    <row r="44" spans="1:4" x14ac:dyDescent="0.3">
      <c r="A44" s="13" t="s">
        <v>25</v>
      </c>
      <c r="C44" s="31"/>
    </row>
    <row r="45" spans="1:4" ht="28.8" x14ac:dyDescent="0.3">
      <c r="A45" s="17" t="s">
        <v>30</v>
      </c>
      <c r="B45" s="45" t="s">
        <v>191</v>
      </c>
      <c r="C45" s="29" t="s">
        <v>184</v>
      </c>
      <c r="D45" s="12"/>
    </row>
    <row r="46" spans="1:4" x14ac:dyDescent="0.3">
      <c r="B46" s="17" t="s">
        <v>31</v>
      </c>
      <c r="C46" s="30" t="str">
        <f>IF(OR(C45="Taip",C45="Ne"), C45, "")</f>
        <v/>
      </c>
    </row>
    <row r="47" spans="1:4" x14ac:dyDescent="0.3">
      <c r="C47" s="31"/>
    </row>
    <row r="48" spans="1:4" x14ac:dyDescent="0.3">
      <c r="A48" s="13" t="s">
        <v>25</v>
      </c>
      <c r="C48" s="31"/>
    </row>
    <row r="49" spans="1:8" ht="28.8" x14ac:dyDescent="0.3">
      <c r="A49" s="17" t="s">
        <v>32</v>
      </c>
      <c r="B49" s="45" t="s">
        <v>192</v>
      </c>
      <c r="C49" s="29" t="s">
        <v>184</v>
      </c>
      <c r="D49" s="12"/>
    </row>
    <row r="50" spans="1:8" x14ac:dyDescent="0.3">
      <c r="B50" s="17" t="s">
        <v>33</v>
      </c>
      <c r="C50" s="19" t="str">
        <f>IF(OR(C49="Taip",C49="Ne"), C49, "")</f>
        <v/>
      </c>
    </row>
    <row r="52" spans="1:8" x14ac:dyDescent="0.3">
      <c r="A52" s="13" t="s">
        <v>34</v>
      </c>
    </row>
    <row r="53" spans="1:8" ht="72" x14ac:dyDescent="0.3">
      <c r="A53" s="20" t="s">
        <v>35</v>
      </c>
      <c r="B53" s="20" t="s">
        <v>36</v>
      </c>
      <c r="C53" s="20" t="s">
        <v>37</v>
      </c>
      <c r="D53" s="20" t="s">
        <v>38</v>
      </c>
      <c r="E53" s="20" t="s">
        <v>39</v>
      </c>
      <c r="F53" s="20" t="s">
        <v>40</v>
      </c>
      <c r="G53" s="20" t="s">
        <v>41</v>
      </c>
      <c r="H53" s="27" t="s">
        <v>42</v>
      </c>
    </row>
    <row r="54" spans="1:8" x14ac:dyDescent="0.3">
      <c r="A54" s="17" t="s">
        <v>43</v>
      </c>
      <c r="B54" s="28" t="s">
        <v>44</v>
      </c>
      <c r="C54" s="17">
        <v>1</v>
      </c>
      <c r="D54" s="17" t="s">
        <v>45</v>
      </c>
      <c r="E54" s="21"/>
      <c r="F54" s="17" t="str">
        <f>IF(ISBLANK(E54),"", PRODUCT(C54,E54))</f>
        <v/>
      </c>
      <c r="G54" s="18"/>
      <c r="H54" s="17"/>
    </row>
    <row r="55" spans="1:8" x14ac:dyDescent="0.3">
      <c r="A55" s="17" t="s">
        <v>46</v>
      </c>
      <c r="B55" s="28" t="s">
        <v>47</v>
      </c>
      <c r="C55" s="17"/>
      <c r="D55" s="17"/>
      <c r="E55" s="17"/>
      <c r="F55" s="17"/>
      <c r="G55" s="17"/>
      <c r="H55" s="18"/>
    </row>
    <row r="56" spans="1:8" x14ac:dyDescent="0.3">
      <c r="A56" s="17" t="s">
        <v>48</v>
      </c>
      <c r="B56" s="28" t="s">
        <v>49</v>
      </c>
      <c r="C56" s="17"/>
      <c r="D56" s="17"/>
      <c r="E56" s="17"/>
      <c r="F56" s="17"/>
      <c r="G56" s="17"/>
      <c r="H56" s="18"/>
    </row>
    <row r="57" spans="1:8" x14ac:dyDescent="0.3">
      <c r="A57" s="17" t="s">
        <v>50</v>
      </c>
      <c r="B57" s="28" t="s">
        <v>51</v>
      </c>
      <c r="C57" s="17"/>
      <c r="D57" s="17"/>
      <c r="E57" s="17"/>
      <c r="F57" s="17"/>
      <c r="G57" s="17"/>
      <c r="H57" s="18"/>
    </row>
    <row r="58" spans="1:8" x14ac:dyDescent="0.3">
      <c r="A58" s="17" t="s">
        <v>52</v>
      </c>
      <c r="B58" s="28" t="s">
        <v>53</v>
      </c>
      <c r="C58" s="17"/>
      <c r="D58" s="17"/>
      <c r="E58" s="17"/>
      <c r="F58" s="17"/>
      <c r="G58" s="17"/>
      <c r="H58" s="18"/>
    </row>
    <row r="59" spans="1:8" ht="28.8" x14ac:dyDescent="0.3">
      <c r="A59" s="17" t="s">
        <v>54</v>
      </c>
      <c r="B59" s="28" t="s">
        <v>55</v>
      </c>
      <c r="C59" s="17"/>
      <c r="D59" s="17"/>
      <c r="E59" s="17"/>
      <c r="F59" s="17"/>
      <c r="G59" s="17"/>
      <c r="H59" s="18"/>
    </row>
    <row r="60" spans="1:8" x14ac:dyDescent="0.3">
      <c r="A60" s="17" t="s">
        <v>56</v>
      </c>
      <c r="B60" s="28" t="s">
        <v>57</v>
      </c>
      <c r="C60" s="17"/>
      <c r="D60" s="17"/>
      <c r="E60" s="17"/>
      <c r="F60" s="17"/>
      <c r="G60" s="17"/>
      <c r="H60" s="18"/>
    </row>
    <row r="61" spans="1:8" x14ac:dyDescent="0.3">
      <c r="A61" s="17" t="s">
        <v>58</v>
      </c>
      <c r="B61" s="28" t="s">
        <v>59</v>
      </c>
      <c r="C61" s="17"/>
      <c r="D61" s="17"/>
      <c r="E61" s="17"/>
      <c r="F61" s="17"/>
      <c r="G61" s="17"/>
      <c r="H61" s="18"/>
    </row>
    <row r="62" spans="1:8" x14ac:dyDescent="0.3">
      <c r="A62" s="17" t="s">
        <v>60</v>
      </c>
      <c r="B62" s="28" t="s">
        <v>61</v>
      </c>
      <c r="C62" s="17"/>
      <c r="D62" s="17"/>
      <c r="E62" s="17"/>
      <c r="F62" s="17"/>
      <c r="G62" s="17"/>
      <c r="H62" s="18"/>
    </row>
    <row r="63" spans="1:8" x14ac:dyDescent="0.3">
      <c r="A63" s="17" t="s">
        <v>62</v>
      </c>
      <c r="B63" s="28" t="s">
        <v>63</v>
      </c>
      <c r="C63" s="17"/>
      <c r="D63" s="17"/>
      <c r="E63" s="17"/>
      <c r="F63" s="17"/>
      <c r="G63" s="17"/>
      <c r="H63" s="18"/>
    </row>
    <row r="64" spans="1:8" x14ac:dyDescent="0.3">
      <c r="A64" s="17" t="s">
        <v>64</v>
      </c>
      <c r="B64" s="28" t="s">
        <v>65</v>
      </c>
      <c r="C64" s="17"/>
      <c r="D64" s="17"/>
      <c r="E64" s="17"/>
      <c r="F64" s="17"/>
      <c r="G64" s="17"/>
      <c r="H64" s="18"/>
    </row>
    <row r="65" spans="1:8" x14ac:dyDescent="0.3">
      <c r="A65" s="17" t="s">
        <v>66</v>
      </c>
      <c r="B65" s="28" t="s">
        <v>67</v>
      </c>
      <c r="C65" s="17"/>
      <c r="D65" s="17"/>
      <c r="E65" s="17"/>
      <c r="F65" s="17"/>
      <c r="G65" s="17"/>
      <c r="H65" s="18"/>
    </row>
    <row r="66" spans="1:8" x14ac:dyDescent="0.3">
      <c r="A66" s="17" t="s">
        <v>68</v>
      </c>
      <c r="B66" s="28" t="s">
        <v>69</v>
      </c>
      <c r="C66" s="17"/>
      <c r="D66" s="17"/>
      <c r="E66" s="17"/>
      <c r="F66" s="17"/>
      <c r="G66" s="17"/>
      <c r="H66" s="18"/>
    </row>
    <row r="67" spans="1:8" x14ac:dyDescent="0.3">
      <c r="A67" s="17" t="s">
        <v>70</v>
      </c>
      <c r="B67" s="28" t="s">
        <v>71</v>
      </c>
      <c r="C67" s="17"/>
      <c r="D67" s="17"/>
      <c r="E67" s="17"/>
      <c r="F67" s="17"/>
      <c r="G67" s="17"/>
      <c r="H67" s="18"/>
    </row>
    <row r="68" spans="1:8" ht="28.8" x14ac:dyDescent="0.3">
      <c r="A68" s="17" t="s">
        <v>72</v>
      </c>
      <c r="B68" s="28" t="s">
        <v>73</v>
      </c>
      <c r="C68" s="17"/>
      <c r="D68" s="17"/>
      <c r="E68" s="17"/>
      <c r="F68" s="17"/>
      <c r="G68" s="17"/>
      <c r="H68" s="18"/>
    </row>
    <row r="69" spans="1:8" x14ac:dyDescent="0.3">
      <c r="A69" s="17" t="s">
        <v>74</v>
      </c>
      <c r="B69" s="28" t="s">
        <v>75</v>
      </c>
      <c r="C69" s="17"/>
      <c r="D69" s="17"/>
      <c r="E69" s="17"/>
      <c r="F69" s="17"/>
      <c r="G69" s="17"/>
      <c r="H69" s="18"/>
    </row>
    <row r="70" spans="1:8" x14ac:dyDescent="0.3">
      <c r="A70" s="17" t="s">
        <v>76</v>
      </c>
      <c r="B70" s="28" t="s">
        <v>77</v>
      </c>
      <c r="C70" s="17"/>
      <c r="D70" s="17"/>
      <c r="E70" s="17"/>
      <c r="F70" s="17"/>
      <c r="G70" s="17"/>
      <c r="H70" s="18"/>
    </row>
    <row r="71" spans="1:8" x14ac:dyDescent="0.3">
      <c r="A71" s="17" t="s">
        <v>78</v>
      </c>
      <c r="B71" s="28" t="s">
        <v>79</v>
      </c>
      <c r="C71" s="17"/>
      <c r="D71" s="17"/>
      <c r="E71" s="17"/>
      <c r="F71" s="17"/>
      <c r="G71" s="17"/>
      <c r="H71" s="18"/>
    </row>
    <row r="72" spans="1:8" ht="28.8" x14ac:dyDescent="0.3">
      <c r="A72" s="17" t="s">
        <v>80</v>
      </c>
      <c r="B72" s="28" t="s">
        <v>81</v>
      </c>
      <c r="C72" s="17"/>
      <c r="D72" s="17"/>
      <c r="E72" s="17"/>
      <c r="F72" s="17"/>
      <c r="G72" s="17"/>
      <c r="H72" s="18"/>
    </row>
    <row r="73" spans="1:8" x14ac:dyDescent="0.3">
      <c r="A73" s="17" t="s">
        <v>82</v>
      </c>
      <c r="B73" s="28" t="s">
        <v>83</v>
      </c>
      <c r="C73" s="17"/>
      <c r="D73" s="17"/>
      <c r="E73" s="17"/>
      <c r="F73" s="17"/>
      <c r="G73" s="17"/>
      <c r="H73" s="18"/>
    </row>
    <row r="74" spans="1:8" x14ac:dyDescent="0.3">
      <c r="A74" s="17" t="s">
        <v>84</v>
      </c>
      <c r="B74" s="28" t="s">
        <v>85</v>
      </c>
      <c r="C74" s="17"/>
      <c r="D74" s="17"/>
      <c r="E74" s="17"/>
      <c r="F74" s="17"/>
      <c r="G74" s="17"/>
      <c r="H74" s="18"/>
    </row>
    <row r="75" spans="1:8" x14ac:dyDescent="0.3">
      <c r="A75" s="17" t="s">
        <v>86</v>
      </c>
      <c r="B75" s="28" t="s">
        <v>87</v>
      </c>
      <c r="C75" s="17"/>
      <c r="D75" s="17"/>
      <c r="E75" s="17"/>
      <c r="F75" s="17"/>
      <c r="G75" s="17"/>
      <c r="H75" s="18"/>
    </row>
    <row r="76" spans="1:8" x14ac:dyDescent="0.3">
      <c r="A76" s="17" t="s">
        <v>88</v>
      </c>
      <c r="B76" s="28" t="s">
        <v>89</v>
      </c>
      <c r="C76" s="17"/>
      <c r="D76" s="17"/>
      <c r="E76" s="17"/>
      <c r="F76" s="17"/>
      <c r="G76" s="17"/>
      <c r="H76" s="18"/>
    </row>
    <row r="77" spans="1:8" x14ac:dyDescent="0.3">
      <c r="A77" s="17" t="s">
        <v>90</v>
      </c>
      <c r="B77" s="28" t="s">
        <v>91</v>
      </c>
      <c r="C77" s="17"/>
      <c r="D77" s="17"/>
      <c r="E77" s="17"/>
      <c r="F77" s="17"/>
      <c r="G77" s="17"/>
      <c r="H77" s="18"/>
    </row>
    <row r="78" spans="1:8" x14ac:dyDescent="0.3">
      <c r="A78" s="17" t="s">
        <v>92</v>
      </c>
      <c r="B78" s="28" t="s">
        <v>93</v>
      </c>
      <c r="C78" s="17"/>
      <c r="D78" s="17"/>
      <c r="E78" s="17"/>
      <c r="F78" s="17"/>
      <c r="G78" s="17"/>
      <c r="H78" s="18"/>
    </row>
    <row r="79" spans="1:8" x14ac:dyDescent="0.3">
      <c r="A79" s="17" t="s">
        <v>94</v>
      </c>
      <c r="B79" s="28" t="s">
        <v>95</v>
      </c>
      <c r="C79" s="17"/>
      <c r="D79" s="17"/>
      <c r="E79" s="17"/>
      <c r="F79" s="17"/>
      <c r="G79" s="17"/>
      <c r="H79" s="18"/>
    </row>
    <row r="80" spans="1:8" ht="28.8" x14ac:dyDescent="0.3">
      <c r="A80" s="17" t="s">
        <v>96</v>
      </c>
      <c r="B80" s="28" t="s">
        <v>97</v>
      </c>
      <c r="C80" s="17"/>
      <c r="D80" s="17"/>
      <c r="E80" s="17"/>
      <c r="F80" s="17"/>
      <c r="G80" s="17"/>
      <c r="H80" s="18"/>
    </row>
    <row r="81" spans="1:8" ht="28.8" x14ac:dyDescent="0.3">
      <c r="A81" s="17" t="s">
        <v>98</v>
      </c>
      <c r="B81" s="28" t="s">
        <v>99</v>
      </c>
      <c r="C81" s="17"/>
      <c r="D81" s="17"/>
      <c r="E81" s="17"/>
      <c r="F81" s="17"/>
      <c r="G81" s="17"/>
      <c r="H81" s="18"/>
    </row>
    <row r="82" spans="1:8" x14ac:dyDescent="0.3">
      <c r="A82" s="17" t="s">
        <v>100</v>
      </c>
      <c r="B82" s="28" t="s">
        <v>101</v>
      </c>
      <c r="C82" s="17"/>
      <c r="D82" s="17"/>
      <c r="E82" s="17"/>
      <c r="F82" s="17"/>
      <c r="G82" s="17"/>
      <c r="H82" s="18"/>
    </row>
    <row r="83" spans="1:8" ht="28.8" x14ac:dyDescent="0.3">
      <c r="A83" s="17" t="s">
        <v>102</v>
      </c>
      <c r="B83" s="28" t="s">
        <v>103</v>
      </c>
      <c r="C83" s="17"/>
      <c r="D83" s="17"/>
      <c r="E83" s="17"/>
      <c r="F83" s="17"/>
      <c r="G83" s="17"/>
      <c r="H83" s="18"/>
    </row>
    <row r="84" spans="1:8" x14ac:dyDescent="0.3">
      <c r="A84" s="17" t="s">
        <v>104</v>
      </c>
      <c r="B84" s="28" t="s">
        <v>105</v>
      </c>
      <c r="C84" s="17"/>
      <c r="D84" s="17"/>
      <c r="E84" s="17"/>
      <c r="F84" s="17"/>
      <c r="G84" s="17"/>
      <c r="H84" s="18"/>
    </row>
    <row r="85" spans="1:8" x14ac:dyDescent="0.3">
      <c r="A85" s="17" t="s">
        <v>106</v>
      </c>
      <c r="B85" s="28" t="s">
        <v>107</v>
      </c>
      <c r="C85" s="17"/>
      <c r="D85" s="17"/>
      <c r="E85" s="17"/>
      <c r="F85" s="17"/>
      <c r="G85" s="17"/>
      <c r="H85" s="18"/>
    </row>
    <row r="86" spans="1:8" x14ac:dyDescent="0.3">
      <c r="A86" s="17" t="s">
        <v>108</v>
      </c>
      <c r="B86" s="28" t="s">
        <v>109</v>
      </c>
      <c r="C86" s="17"/>
      <c r="D86" s="17"/>
      <c r="E86" s="17"/>
      <c r="F86" s="17"/>
      <c r="G86" s="17"/>
      <c r="H86" s="18"/>
    </row>
    <row r="87" spans="1:8" x14ac:dyDescent="0.3">
      <c r="A87" s="17" t="s">
        <v>110</v>
      </c>
      <c r="B87" s="28" t="s">
        <v>111</v>
      </c>
      <c r="C87" s="17"/>
      <c r="D87" s="17"/>
      <c r="E87" s="17"/>
      <c r="F87" s="17"/>
      <c r="G87" s="17"/>
      <c r="H87" s="18"/>
    </row>
    <row r="88" spans="1:8" x14ac:dyDescent="0.3">
      <c r="A88" s="17" t="s">
        <v>112</v>
      </c>
      <c r="B88" s="28" t="s">
        <v>113</v>
      </c>
      <c r="C88" s="17"/>
      <c r="D88" s="17"/>
      <c r="E88" s="17"/>
      <c r="F88" s="17"/>
      <c r="G88" s="17"/>
      <c r="H88" s="18"/>
    </row>
    <row r="89" spans="1:8" x14ac:dyDescent="0.3">
      <c r="A89" s="17" t="s">
        <v>114</v>
      </c>
      <c r="B89" s="28" t="s">
        <v>115</v>
      </c>
      <c r="C89" s="17"/>
      <c r="D89" s="17"/>
      <c r="E89" s="17"/>
      <c r="F89" s="17"/>
      <c r="G89" s="17"/>
      <c r="H89" s="18"/>
    </row>
    <row r="90" spans="1:8" x14ac:dyDescent="0.3">
      <c r="A90" s="17" t="s">
        <v>116</v>
      </c>
      <c r="B90" s="28" t="s">
        <v>117</v>
      </c>
      <c r="C90" s="17"/>
      <c r="D90" s="17"/>
      <c r="E90" s="17"/>
      <c r="F90" s="17"/>
      <c r="G90" s="17"/>
      <c r="H90" s="18"/>
    </row>
    <row r="91" spans="1:8" x14ac:dyDescent="0.3">
      <c r="A91" s="17" t="s">
        <v>118</v>
      </c>
      <c r="B91" s="28" t="s">
        <v>119</v>
      </c>
      <c r="C91" s="17"/>
      <c r="D91" s="17"/>
      <c r="E91" s="17"/>
      <c r="F91" s="17"/>
      <c r="G91" s="17"/>
      <c r="H91" s="18"/>
    </row>
    <row r="92" spans="1:8" x14ac:dyDescent="0.3">
      <c r="A92" s="17" t="s">
        <v>120</v>
      </c>
      <c r="B92" s="28" t="s">
        <v>121</v>
      </c>
      <c r="C92" s="17"/>
      <c r="D92" s="17"/>
      <c r="E92" s="17"/>
      <c r="F92" s="17"/>
      <c r="G92" s="17"/>
      <c r="H92" s="18"/>
    </row>
    <row r="93" spans="1:8" ht="36" customHeight="1" x14ac:dyDescent="0.3">
      <c r="A93" s="17" t="s">
        <v>122</v>
      </c>
      <c r="B93" s="28" t="s">
        <v>123</v>
      </c>
      <c r="C93" s="17"/>
      <c r="D93" s="17"/>
      <c r="E93" s="17"/>
      <c r="F93" s="17"/>
      <c r="G93" s="17"/>
      <c r="H93" s="18"/>
    </row>
    <row r="94" spans="1:8" x14ac:dyDescent="0.3">
      <c r="A94" s="17" t="s">
        <v>124</v>
      </c>
      <c r="B94" s="28" t="s">
        <v>125</v>
      </c>
      <c r="C94" s="17"/>
      <c r="D94" s="17"/>
      <c r="E94" s="17"/>
      <c r="F94" s="17"/>
      <c r="G94" s="17"/>
      <c r="H94" s="18"/>
    </row>
    <row r="95" spans="1:8" x14ac:dyDescent="0.3">
      <c r="A95" s="17" t="s">
        <v>126</v>
      </c>
      <c r="B95" s="28" t="s">
        <v>127</v>
      </c>
      <c r="C95" s="17"/>
      <c r="D95" s="17"/>
      <c r="E95" s="17"/>
      <c r="F95" s="17"/>
      <c r="G95" s="17"/>
      <c r="H95" s="18"/>
    </row>
    <row r="96" spans="1:8" x14ac:dyDescent="0.3">
      <c r="A96" s="17" t="s">
        <v>128</v>
      </c>
      <c r="B96" s="28" t="s">
        <v>129</v>
      </c>
      <c r="C96" s="17"/>
      <c r="D96" s="17"/>
      <c r="E96" s="17"/>
      <c r="F96" s="17"/>
      <c r="G96" s="17"/>
      <c r="H96" s="18"/>
    </row>
    <row r="97" spans="1:8" x14ac:dyDescent="0.3">
      <c r="A97" s="17" t="s">
        <v>130</v>
      </c>
      <c r="B97" s="28" t="s">
        <v>131</v>
      </c>
      <c r="C97" s="17"/>
      <c r="D97" s="17"/>
      <c r="E97" s="17"/>
      <c r="F97" s="17"/>
      <c r="G97" s="17"/>
      <c r="H97" s="18"/>
    </row>
    <row r="98" spans="1:8" x14ac:dyDescent="0.3">
      <c r="A98" s="17" t="s">
        <v>132</v>
      </c>
      <c r="B98" s="28" t="s">
        <v>133</v>
      </c>
      <c r="C98" s="17"/>
      <c r="D98" s="17"/>
      <c r="E98" s="17"/>
      <c r="F98" s="17"/>
      <c r="G98" s="17"/>
      <c r="H98" s="18"/>
    </row>
    <row r="99" spans="1:8" ht="33.6" customHeight="1" x14ac:dyDescent="0.3">
      <c r="A99" s="17" t="s">
        <v>134</v>
      </c>
      <c r="B99" s="28" t="s">
        <v>135</v>
      </c>
      <c r="C99" s="17"/>
      <c r="D99" s="17"/>
      <c r="E99" s="17"/>
      <c r="F99" s="17"/>
      <c r="G99" s="17"/>
      <c r="H99" s="18"/>
    </row>
    <row r="100" spans="1:8" ht="28.8" x14ac:dyDescent="0.3">
      <c r="A100" s="17" t="s">
        <v>136</v>
      </c>
      <c r="B100" s="125" t="s">
        <v>201</v>
      </c>
      <c r="C100" s="17"/>
      <c r="D100" s="17"/>
      <c r="E100" s="17"/>
      <c r="F100" s="17"/>
      <c r="G100" s="17"/>
      <c r="H100" s="18"/>
    </row>
    <row r="101" spans="1:8" x14ac:dyDescent="0.3">
      <c r="E101" s="20" t="s">
        <v>137</v>
      </c>
      <c r="F101" s="20" t="str">
        <f>IF((COUNT(C54:C100)&lt;&gt;COUNT(F54:F100)),"", ROUND(SUM(F54:F100),2))</f>
        <v/>
      </c>
      <c r="G101" s="15" t="str">
        <f>IF((COUNT(C54:C100)&lt;&gt;COUNT(F54:F100)),"Neužpildytos visų objektų kainos", "")</f>
        <v>Neužpildytos visų objektų kainos</v>
      </c>
    </row>
    <row r="102" spans="1:8" x14ac:dyDescent="0.3">
      <c r="C102" s="20" t="s">
        <v>138</v>
      </c>
      <c r="D102" s="18"/>
      <c r="E102" s="20" t="s">
        <v>139</v>
      </c>
      <c r="F102" s="20" t="str">
        <f>IF(OR(F101="",D102=""),"", ROUND(PRODUCT(D102,F101)/100,2))</f>
        <v/>
      </c>
      <c r="G102" s="15" t="str">
        <f>IF(D102="", "Nurodykite taikomą PVM dydį", "")</f>
        <v>Nurodykite taikomą PVM dydį</v>
      </c>
    </row>
    <row r="103" spans="1:8" x14ac:dyDescent="0.3">
      <c r="E103" s="20" t="s">
        <v>140</v>
      </c>
      <c r="F103" s="20">
        <f>IF(ISBLANK(F102), "", ROUND(SUM(F101:F102),2))</f>
        <v>0</v>
      </c>
    </row>
  </sheetData>
  <mergeCells count="28">
    <mergeCell ref="A27:F27"/>
    <mergeCell ref="A26:F26"/>
    <mergeCell ref="C19:F19"/>
    <mergeCell ref="A25:F25"/>
    <mergeCell ref="C13:F13"/>
    <mergeCell ref="C18:F18"/>
    <mergeCell ref="A16:B16"/>
    <mergeCell ref="A23:F23"/>
    <mergeCell ref="C15:F15"/>
    <mergeCell ref="A18:B18"/>
    <mergeCell ref="C17:F17"/>
    <mergeCell ref="A15:B15"/>
    <mergeCell ref="A32:C32"/>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82FF8-9BDA-4093-AA43-455FDE0906D1}">
  <dimension ref="A1:B24"/>
  <sheetViews>
    <sheetView topLeftCell="A20" workbookViewId="0">
      <selection activeCell="B7" sqref="B7"/>
    </sheetView>
  </sheetViews>
  <sheetFormatPr defaultRowHeight="15.6" x14ac:dyDescent="0.3"/>
  <cols>
    <col min="2" max="2" width="102.5" customWidth="1"/>
  </cols>
  <sheetData>
    <row r="1" spans="1:2" s="35" customFormat="1" x14ac:dyDescent="0.3">
      <c r="B1" s="36" t="s">
        <v>185</v>
      </c>
    </row>
    <row r="2" spans="1:2" s="35" customFormat="1" ht="78" x14ac:dyDescent="0.3">
      <c r="A2" s="37">
        <v>1</v>
      </c>
      <c r="B2" s="38" t="s">
        <v>186</v>
      </c>
    </row>
    <row r="3" spans="1:2" s="35" customFormat="1" ht="176.4" customHeight="1" x14ac:dyDescent="0.3">
      <c r="A3" s="37">
        <v>2</v>
      </c>
      <c r="B3" s="39" t="s">
        <v>187</v>
      </c>
    </row>
    <row r="4" spans="1:2" s="35" customFormat="1" ht="84.6" customHeight="1" x14ac:dyDescent="0.3">
      <c r="A4" s="37">
        <v>3</v>
      </c>
      <c r="B4" s="40" t="s">
        <v>169</v>
      </c>
    </row>
    <row r="5" spans="1:2" s="35" customFormat="1" ht="85.8" customHeight="1" x14ac:dyDescent="0.3">
      <c r="A5" s="37">
        <v>4</v>
      </c>
      <c r="B5" s="40" t="s">
        <v>170</v>
      </c>
    </row>
    <row r="6" spans="1:2" s="35" customFormat="1" ht="43.2" customHeight="1" x14ac:dyDescent="0.3">
      <c r="A6" s="37">
        <v>5</v>
      </c>
      <c r="B6" s="40" t="s">
        <v>171</v>
      </c>
    </row>
    <row r="7" spans="1:2" s="35" customFormat="1" ht="120" customHeight="1" x14ac:dyDescent="0.3">
      <c r="A7" s="37">
        <v>6</v>
      </c>
      <c r="B7" s="40" t="s">
        <v>200</v>
      </c>
    </row>
    <row r="8" spans="1:2" s="35" customFormat="1" x14ac:dyDescent="0.3">
      <c r="A8" s="37">
        <v>7</v>
      </c>
      <c r="B8" s="41" t="s">
        <v>166</v>
      </c>
    </row>
    <row r="9" spans="1:2" s="35" customFormat="1" x14ac:dyDescent="0.3">
      <c r="B9" s="40" t="s">
        <v>167</v>
      </c>
    </row>
    <row r="10" spans="1:2" s="35" customFormat="1" x14ac:dyDescent="0.3">
      <c r="B10" s="40" t="s">
        <v>168</v>
      </c>
    </row>
    <row r="11" spans="1:2" s="35" customFormat="1" x14ac:dyDescent="0.3">
      <c r="B11" s="40" t="s">
        <v>198</v>
      </c>
    </row>
    <row r="12" spans="1:2" s="35" customFormat="1" ht="34.799999999999997" customHeight="1" x14ac:dyDescent="0.3">
      <c r="A12" s="35">
        <v>8</v>
      </c>
      <c r="B12" s="38" t="s">
        <v>202</v>
      </c>
    </row>
    <row r="13" spans="1:2" s="35" customFormat="1" x14ac:dyDescent="0.3">
      <c r="B13" s="40" t="s">
        <v>172</v>
      </c>
    </row>
    <row r="14" spans="1:2" s="35" customFormat="1" ht="31.2" x14ac:dyDescent="0.3">
      <c r="B14" s="40" t="s">
        <v>173</v>
      </c>
    </row>
    <row r="15" spans="1:2" s="35" customFormat="1" x14ac:dyDescent="0.3">
      <c r="B15" s="40" t="s">
        <v>174</v>
      </c>
    </row>
    <row r="16" spans="1:2" s="35" customFormat="1" x14ac:dyDescent="0.3">
      <c r="B16" s="40" t="s">
        <v>175</v>
      </c>
    </row>
    <row r="17" spans="1:2" s="35" customFormat="1" x14ac:dyDescent="0.3">
      <c r="B17" s="40" t="s">
        <v>176</v>
      </c>
    </row>
    <row r="18" spans="1:2" s="35" customFormat="1" ht="31.2" x14ac:dyDescent="0.3">
      <c r="B18" s="40" t="s">
        <v>177</v>
      </c>
    </row>
    <row r="19" spans="1:2" s="35" customFormat="1" x14ac:dyDescent="0.3">
      <c r="B19" s="40"/>
    </row>
    <row r="20" spans="1:2" s="35" customFormat="1" ht="190.2" customHeight="1" x14ac:dyDescent="0.3">
      <c r="A20" s="37">
        <v>9</v>
      </c>
      <c r="B20" s="40" t="s">
        <v>178</v>
      </c>
    </row>
    <row r="21" spans="1:2" s="35" customFormat="1" ht="69.599999999999994" customHeight="1" x14ac:dyDescent="0.3">
      <c r="A21" s="37">
        <v>10</v>
      </c>
      <c r="B21" s="40" t="s">
        <v>199</v>
      </c>
    </row>
    <row r="22" spans="1:2" s="35" customFormat="1" ht="24.6" customHeight="1" x14ac:dyDescent="0.3">
      <c r="B22" s="42" t="s">
        <v>179</v>
      </c>
    </row>
    <row r="23" spans="1:2" s="35" customFormat="1" ht="72.599999999999994" customHeight="1" x14ac:dyDescent="0.3">
      <c r="B23" s="42" t="s">
        <v>180</v>
      </c>
    </row>
    <row r="24" spans="1:2" s="35" customFormat="1" ht="46.2" customHeight="1" x14ac:dyDescent="0.3">
      <c r="B24" s="42" t="s">
        <v>181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4AF3F-197C-41B1-BA66-FFA8E01D533E}">
  <dimension ref="A1:K59"/>
  <sheetViews>
    <sheetView topLeftCell="A43" workbookViewId="0">
      <selection activeCell="M48" sqref="M48"/>
    </sheetView>
  </sheetViews>
  <sheetFormatPr defaultRowHeight="15.6" x14ac:dyDescent="0.3"/>
  <sheetData>
    <row r="1" spans="1:11" s="46" customFormat="1" ht="14.4" x14ac:dyDescent="0.3"/>
    <row r="2" spans="1:11" s="46" customFormat="1" ht="14.4" x14ac:dyDescent="0.3">
      <c r="A2" s="107" t="s">
        <v>141</v>
      </c>
      <c r="B2" s="80"/>
      <c r="C2" s="80"/>
      <c r="D2" s="80"/>
      <c r="E2" s="80"/>
      <c r="F2" s="80"/>
      <c r="G2" s="80"/>
      <c r="H2" s="80"/>
      <c r="I2" s="80"/>
      <c r="J2" s="80"/>
      <c r="K2" s="80"/>
    </row>
    <row r="3" spans="1:11" s="46" customFormat="1" ht="14.4" x14ac:dyDescent="0.3">
      <c r="A3" s="80"/>
      <c r="B3" s="80"/>
      <c r="C3" s="80"/>
      <c r="D3" s="80"/>
      <c r="E3" s="80"/>
      <c r="F3" s="80"/>
      <c r="G3" s="80"/>
      <c r="H3" s="80"/>
      <c r="I3" s="80"/>
      <c r="J3" s="80"/>
      <c r="K3" s="80"/>
    </row>
    <row r="4" spans="1:11" s="46" customFormat="1" ht="16.05" customHeight="1" thickBot="1" x14ac:dyDescent="0.35">
      <c r="A4" s="47"/>
      <c r="B4" s="47"/>
      <c r="C4" s="47"/>
      <c r="D4" s="47"/>
      <c r="E4" s="47"/>
      <c r="F4" s="47"/>
      <c r="G4" s="47"/>
      <c r="H4" s="47"/>
      <c r="I4" s="47"/>
      <c r="J4" s="47"/>
    </row>
    <row r="5" spans="1:11" s="46" customFormat="1" ht="60.6" customHeight="1" x14ac:dyDescent="0.3">
      <c r="A5" s="104" t="s">
        <v>142</v>
      </c>
      <c r="B5" s="95"/>
      <c r="C5" s="105" t="s">
        <v>143</v>
      </c>
      <c r="D5" s="94"/>
      <c r="E5" s="95"/>
      <c r="F5" s="105" t="s">
        <v>144</v>
      </c>
      <c r="G5" s="94"/>
      <c r="H5" s="95"/>
      <c r="I5" s="105" t="s">
        <v>145</v>
      </c>
      <c r="J5" s="95"/>
      <c r="K5" s="49" t="s">
        <v>146</v>
      </c>
    </row>
    <row r="6" spans="1:11" s="46" customFormat="1" ht="49.05" customHeight="1" x14ac:dyDescent="0.3">
      <c r="A6" s="98"/>
      <c r="B6" s="85"/>
      <c r="C6" s="99"/>
      <c r="D6" s="84"/>
      <c r="E6" s="85"/>
      <c r="F6" s="99"/>
      <c r="G6" s="84"/>
      <c r="H6" s="85"/>
      <c r="I6" s="99"/>
      <c r="J6" s="85"/>
      <c r="K6" s="50"/>
    </row>
    <row r="7" spans="1:11" s="46" customFormat="1" ht="49.05" customHeight="1" x14ac:dyDescent="0.3">
      <c r="A7" s="98"/>
      <c r="B7" s="85"/>
      <c r="C7" s="99"/>
      <c r="D7" s="84"/>
      <c r="E7" s="85"/>
      <c r="F7" s="99"/>
      <c r="G7" s="84"/>
      <c r="H7" s="85"/>
      <c r="I7" s="99"/>
      <c r="J7" s="85"/>
      <c r="K7" s="50"/>
    </row>
    <row r="8" spans="1:11" s="46" customFormat="1" ht="49.05" customHeight="1" x14ac:dyDescent="0.3">
      <c r="A8" s="98"/>
      <c r="B8" s="85"/>
      <c r="C8" s="99"/>
      <c r="D8" s="84"/>
      <c r="E8" s="85"/>
      <c r="F8" s="99"/>
      <c r="G8" s="84"/>
      <c r="H8" s="85"/>
      <c r="I8" s="99"/>
      <c r="J8" s="85"/>
      <c r="K8" s="50"/>
    </row>
    <row r="9" spans="1:11" s="46" customFormat="1" ht="49.05" customHeight="1" x14ac:dyDescent="0.3">
      <c r="A9" s="98"/>
      <c r="B9" s="85"/>
      <c r="C9" s="99"/>
      <c r="D9" s="84"/>
      <c r="E9" s="85"/>
      <c r="F9" s="99"/>
      <c r="G9" s="84"/>
      <c r="H9" s="85"/>
      <c r="I9" s="99"/>
      <c r="J9" s="85"/>
      <c r="K9" s="50"/>
    </row>
    <row r="10" spans="1:11" s="46" customFormat="1" ht="49.05" customHeight="1" x14ac:dyDescent="0.3">
      <c r="A10" s="98"/>
      <c r="B10" s="85"/>
      <c r="C10" s="99"/>
      <c r="D10" s="84"/>
      <c r="E10" s="85"/>
      <c r="F10" s="99"/>
      <c r="G10" s="84"/>
      <c r="H10" s="85"/>
      <c r="I10" s="99"/>
      <c r="J10" s="85"/>
      <c r="K10" s="50"/>
    </row>
    <row r="11" spans="1:11" s="46" customFormat="1" ht="49.05" customHeight="1" x14ac:dyDescent="0.3">
      <c r="A11" s="98"/>
      <c r="B11" s="85"/>
      <c r="C11" s="99"/>
      <c r="D11" s="84"/>
      <c r="E11" s="85"/>
      <c r="F11" s="99"/>
      <c r="G11" s="84"/>
      <c r="H11" s="85"/>
      <c r="I11" s="99"/>
      <c r="J11" s="85"/>
      <c r="K11" s="50"/>
    </row>
    <row r="12" spans="1:11" s="46" customFormat="1" ht="49.05" customHeight="1" x14ac:dyDescent="0.3">
      <c r="A12" s="98"/>
      <c r="B12" s="85"/>
      <c r="C12" s="99"/>
      <c r="D12" s="84"/>
      <c r="E12" s="85"/>
      <c r="F12" s="99"/>
      <c r="G12" s="84"/>
      <c r="H12" s="85"/>
      <c r="I12" s="99"/>
      <c r="J12" s="85"/>
      <c r="K12" s="50"/>
    </row>
    <row r="13" spans="1:11" s="46" customFormat="1" ht="49.05" customHeight="1" x14ac:dyDescent="0.3">
      <c r="A13" s="98"/>
      <c r="B13" s="85"/>
      <c r="C13" s="99"/>
      <c r="D13" s="84"/>
      <c r="E13" s="85"/>
      <c r="F13" s="99"/>
      <c r="G13" s="84"/>
      <c r="H13" s="85"/>
      <c r="I13" s="99"/>
      <c r="J13" s="85"/>
      <c r="K13" s="50"/>
    </row>
    <row r="14" spans="1:11" s="46" customFormat="1" ht="49.05" customHeight="1" x14ac:dyDescent="0.3">
      <c r="A14" s="98"/>
      <c r="B14" s="85"/>
      <c r="C14" s="99"/>
      <c r="D14" s="84"/>
      <c r="E14" s="85"/>
      <c r="F14" s="99"/>
      <c r="G14" s="84"/>
      <c r="H14" s="85"/>
      <c r="I14" s="99"/>
      <c r="J14" s="85"/>
      <c r="K14" s="50"/>
    </row>
    <row r="15" spans="1:11" s="46" customFormat="1" ht="48" customHeight="1" thickBot="1" x14ac:dyDescent="0.35">
      <c r="A15" s="101"/>
      <c r="B15" s="75"/>
      <c r="C15" s="102"/>
      <c r="D15" s="74"/>
      <c r="E15" s="75"/>
      <c r="F15" s="102"/>
      <c r="G15" s="74"/>
      <c r="H15" s="75"/>
      <c r="I15" s="102"/>
      <c r="J15" s="75"/>
      <c r="K15" s="51"/>
    </row>
    <row r="16" spans="1:11" s="46" customFormat="1" ht="19.05" customHeight="1" x14ac:dyDescent="0.3">
      <c r="A16" s="52"/>
      <c r="B16" s="52"/>
      <c r="C16" s="52"/>
      <c r="D16" s="52"/>
      <c r="E16" s="52"/>
      <c r="F16" s="52"/>
      <c r="G16" s="52"/>
      <c r="H16" s="52"/>
      <c r="I16" s="52"/>
      <c r="J16" s="52"/>
      <c r="K16" s="53"/>
    </row>
    <row r="17" spans="1:11" s="46" customFormat="1" ht="49.05" customHeight="1" x14ac:dyDescent="0.3">
      <c r="A17" s="103" t="s">
        <v>147</v>
      </c>
      <c r="B17" s="80"/>
      <c r="C17" s="80"/>
      <c r="D17" s="80"/>
      <c r="E17" s="80"/>
      <c r="F17" s="80"/>
      <c r="G17" s="80"/>
      <c r="H17" s="80"/>
      <c r="I17" s="80"/>
      <c r="J17" s="80"/>
      <c r="K17" s="80"/>
    </row>
    <row r="18" spans="1:11" s="46" customFormat="1" ht="16.05" customHeight="1" thickBot="1" x14ac:dyDescent="0.35">
      <c r="A18" s="52"/>
      <c r="B18" s="52"/>
      <c r="C18" s="52"/>
      <c r="D18" s="52"/>
      <c r="E18" s="52"/>
      <c r="F18" s="52"/>
      <c r="G18" s="52"/>
      <c r="H18" s="52"/>
      <c r="I18" s="52"/>
      <c r="J18" s="52"/>
      <c r="K18" s="53"/>
    </row>
    <row r="19" spans="1:11" s="46" customFormat="1" ht="60" customHeight="1" x14ac:dyDescent="0.3">
      <c r="A19" s="104" t="s">
        <v>36</v>
      </c>
      <c r="B19" s="95"/>
      <c r="C19" s="105" t="s">
        <v>143</v>
      </c>
      <c r="D19" s="94"/>
      <c r="E19" s="95"/>
      <c r="F19" s="105" t="s">
        <v>148</v>
      </c>
      <c r="G19" s="94"/>
      <c r="H19" s="95"/>
      <c r="I19" s="106" t="s">
        <v>145</v>
      </c>
      <c r="J19" s="97"/>
      <c r="K19" s="53"/>
    </row>
    <row r="20" spans="1:11" s="46" customFormat="1" ht="49.05" customHeight="1" x14ac:dyDescent="0.3">
      <c r="A20" s="98"/>
      <c r="B20" s="85"/>
      <c r="C20" s="99"/>
      <c r="D20" s="84"/>
      <c r="E20" s="85"/>
      <c r="F20" s="99"/>
      <c r="G20" s="84"/>
      <c r="H20" s="85"/>
      <c r="I20" s="100"/>
      <c r="J20" s="87"/>
      <c r="K20" s="53"/>
    </row>
    <row r="21" spans="1:11" s="46" customFormat="1" ht="49.05" customHeight="1" x14ac:dyDescent="0.3">
      <c r="A21" s="98"/>
      <c r="B21" s="85"/>
      <c r="C21" s="99"/>
      <c r="D21" s="84"/>
      <c r="E21" s="85"/>
      <c r="F21" s="99"/>
      <c r="G21" s="84"/>
      <c r="H21" s="85"/>
      <c r="I21" s="100"/>
      <c r="J21" s="87"/>
      <c r="K21" s="53"/>
    </row>
    <row r="22" spans="1:11" s="46" customFormat="1" ht="49.05" customHeight="1" x14ac:dyDescent="0.3">
      <c r="A22" s="98"/>
      <c r="B22" s="85"/>
      <c r="C22" s="99"/>
      <c r="D22" s="84"/>
      <c r="E22" s="85"/>
      <c r="F22" s="99"/>
      <c r="G22" s="84"/>
      <c r="H22" s="85"/>
      <c r="I22" s="100"/>
      <c r="J22" s="87"/>
      <c r="K22" s="53"/>
    </row>
    <row r="23" spans="1:11" s="46" customFormat="1" ht="49.05" customHeight="1" x14ac:dyDescent="0.3">
      <c r="A23" s="98"/>
      <c r="B23" s="85"/>
      <c r="C23" s="99"/>
      <c r="D23" s="84"/>
      <c r="E23" s="85"/>
      <c r="F23" s="99"/>
      <c r="G23" s="84"/>
      <c r="H23" s="85"/>
      <c r="I23" s="100"/>
      <c r="J23" s="87"/>
      <c r="K23" s="53"/>
    </row>
    <row r="24" spans="1:11" s="46" customFormat="1" ht="49.05" customHeight="1" x14ac:dyDescent="0.3">
      <c r="A24" s="98"/>
      <c r="B24" s="85"/>
      <c r="C24" s="99"/>
      <c r="D24" s="84"/>
      <c r="E24" s="85"/>
      <c r="F24" s="99"/>
      <c r="G24" s="84"/>
      <c r="H24" s="85"/>
      <c r="I24" s="100"/>
      <c r="J24" s="87"/>
      <c r="K24" s="53"/>
    </row>
    <row r="25" spans="1:11" s="46" customFormat="1" ht="49.05" customHeight="1" x14ac:dyDescent="0.3">
      <c r="A25" s="98"/>
      <c r="B25" s="85"/>
      <c r="C25" s="99"/>
      <c r="D25" s="84"/>
      <c r="E25" s="85"/>
      <c r="F25" s="99"/>
      <c r="G25" s="84"/>
      <c r="H25" s="85"/>
      <c r="I25" s="100"/>
      <c r="J25" s="87"/>
      <c r="K25" s="53"/>
    </row>
    <row r="26" spans="1:11" s="46" customFormat="1" ht="49.05" customHeight="1" x14ac:dyDescent="0.3">
      <c r="A26" s="98"/>
      <c r="B26" s="85"/>
      <c r="C26" s="99"/>
      <c r="D26" s="84"/>
      <c r="E26" s="85"/>
      <c r="F26" s="99"/>
      <c r="G26" s="84"/>
      <c r="H26" s="85"/>
      <c r="I26" s="100"/>
      <c r="J26" s="87"/>
      <c r="K26" s="53"/>
    </row>
    <row r="27" spans="1:11" s="46" customFormat="1" ht="49.05" customHeight="1" x14ac:dyDescent="0.3">
      <c r="A27" s="98"/>
      <c r="B27" s="85"/>
      <c r="C27" s="99"/>
      <c r="D27" s="84"/>
      <c r="E27" s="85"/>
      <c r="F27" s="99"/>
      <c r="G27" s="84"/>
      <c r="H27" s="85"/>
      <c r="I27" s="100"/>
      <c r="J27" s="87"/>
      <c r="K27" s="53"/>
    </row>
    <row r="28" spans="1:11" s="46" customFormat="1" ht="49.05" customHeight="1" x14ac:dyDescent="0.3">
      <c r="A28" s="98"/>
      <c r="B28" s="85"/>
      <c r="C28" s="99"/>
      <c r="D28" s="84"/>
      <c r="E28" s="85"/>
      <c r="F28" s="99"/>
      <c r="G28" s="84"/>
      <c r="H28" s="85"/>
      <c r="I28" s="100"/>
      <c r="J28" s="87"/>
      <c r="K28" s="53"/>
    </row>
    <row r="29" spans="1:11" s="46" customFormat="1" ht="49.05" customHeight="1" x14ac:dyDescent="0.3">
      <c r="A29" s="98"/>
      <c r="B29" s="85"/>
      <c r="C29" s="99"/>
      <c r="D29" s="84"/>
      <c r="E29" s="85"/>
      <c r="F29" s="99"/>
      <c r="G29" s="84"/>
      <c r="H29" s="85"/>
      <c r="I29" s="100"/>
      <c r="J29" s="87"/>
      <c r="K29" s="53"/>
    </row>
    <row r="30" spans="1:11" s="46" customFormat="1" ht="14.4" x14ac:dyDescent="0.3"/>
    <row r="31" spans="1:11" s="46" customFormat="1" ht="33" customHeight="1" x14ac:dyDescent="0.3">
      <c r="A31" s="79"/>
      <c r="B31" s="80"/>
      <c r="C31" s="80"/>
      <c r="D31" s="80"/>
      <c r="E31" s="80"/>
      <c r="F31" s="80"/>
      <c r="G31" s="80"/>
      <c r="H31" s="80"/>
      <c r="I31" s="80"/>
      <c r="J31" s="80"/>
    </row>
    <row r="32" spans="1:11" s="46" customFormat="1" ht="14.4" x14ac:dyDescent="0.3"/>
    <row r="33" spans="1:10" s="46" customFormat="1" ht="16.05" customHeight="1" x14ac:dyDescent="0.3">
      <c r="A33" s="92" t="s">
        <v>149</v>
      </c>
      <c r="B33" s="80"/>
      <c r="C33" s="80"/>
      <c r="D33" s="80"/>
      <c r="E33" s="80"/>
      <c r="F33" s="80"/>
      <c r="G33" s="80"/>
      <c r="H33" s="80"/>
      <c r="I33" s="80"/>
      <c r="J33" s="80"/>
    </row>
    <row r="34" spans="1:10" s="46" customFormat="1" ht="16.05" customHeight="1" thickBot="1" x14ac:dyDescent="0.35"/>
    <row r="35" spans="1:10" s="46" customFormat="1" ht="16.05" customHeight="1" x14ac:dyDescent="0.3">
      <c r="A35" s="48" t="s">
        <v>35</v>
      </c>
      <c r="B35" s="93" t="s">
        <v>150</v>
      </c>
      <c r="C35" s="94"/>
      <c r="D35" s="94"/>
      <c r="E35" s="94"/>
      <c r="F35" s="94"/>
      <c r="G35" s="95"/>
      <c r="H35" s="96" t="s">
        <v>151</v>
      </c>
      <c r="I35" s="94"/>
      <c r="J35" s="97"/>
    </row>
    <row r="36" spans="1:10" s="46" customFormat="1" ht="48" customHeight="1" x14ac:dyDescent="0.3">
      <c r="A36" s="54" t="s">
        <v>152</v>
      </c>
      <c r="B36" s="88" t="s">
        <v>153</v>
      </c>
      <c r="C36" s="84"/>
      <c r="D36" s="84"/>
      <c r="E36" s="84"/>
      <c r="F36" s="84"/>
      <c r="G36" s="85"/>
      <c r="H36" s="86"/>
      <c r="I36" s="84"/>
      <c r="J36" s="87"/>
    </row>
    <row r="37" spans="1:10" s="46" customFormat="1" ht="48" customHeight="1" x14ac:dyDescent="0.3">
      <c r="A37" s="54" t="s">
        <v>154</v>
      </c>
      <c r="B37" s="88" t="s">
        <v>155</v>
      </c>
      <c r="C37" s="84"/>
      <c r="D37" s="84"/>
      <c r="E37" s="84"/>
      <c r="F37" s="84"/>
      <c r="G37" s="85"/>
      <c r="H37" s="86"/>
      <c r="I37" s="84"/>
      <c r="J37" s="87"/>
    </row>
    <row r="38" spans="1:10" s="46" customFormat="1" ht="48" customHeight="1" x14ac:dyDescent="0.3">
      <c r="A38" s="54" t="s">
        <v>156</v>
      </c>
      <c r="B38" s="88" t="s">
        <v>157</v>
      </c>
      <c r="C38" s="84"/>
      <c r="D38" s="84"/>
      <c r="E38" s="84"/>
      <c r="F38" s="84"/>
      <c r="G38" s="85"/>
      <c r="H38" s="86"/>
      <c r="I38" s="84"/>
      <c r="J38" s="87"/>
    </row>
    <row r="39" spans="1:10" s="46" customFormat="1" ht="48" customHeight="1" x14ac:dyDescent="0.3">
      <c r="A39" s="54" t="s">
        <v>158</v>
      </c>
      <c r="B39" s="88" t="s">
        <v>195</v>
      </c>
      <c r="C39" s="84"/>
      <c r="D39" s="84"/>
      <c r="E39" s="84"/>
      <c r="F39" s="84"/>
      <c r="G39" s="85"/>
      <c r="H39" s="86"/>
      <c r="I39" s="84"/>
      <c r="J39" s="87"/>
    </row>
    <row r="40" spans="1:10" s="46" customFormat="1" ht="76.8" customHeight="1" x14ac:dyDescent="0.3">
      <c r="A40" s="54" t="s">
        <v>160</v>
      </c>
      <c r="B40" s="88" t="s">
        <v>196</v>
      </c>
      <c r="C40" s="84"/>
      <c r="D40" s="84"/>
      <c r="E40" s="84"/>
      <c r="F40" s="84"/>
      <c r="G40" s="85"/>
      <c r="H40" s="86"/>
      <c r="I40" s="84"/>
      <c r="J40" s="87"/>
    </row>
    <row r="41" spans="1:10" s="46" customFormat="1" ht="48" customHeight="1" x14ac:dyDescent="0.3">
      <c r="A41" s="55">
        <v>6</v>
      </c>
      <c r="B41" s="89" t="s">
        <v>197</v>
      </c>
      <c r="C41" s="90"/>
      <c r="D41" s="90"/>
      <c r="E41" s="90"/>
      <c r="F41" s="90"/>
      <c r="G41" s="91"/>
      <c r="H41" s="86"/>
      <c r="I41" s="84"/>
      <c r="J41" s="87"/>
    </row>
    <row r="42" spans="1:10" s="46" customFormat="1" ht="48" customHeight="1" x14ac:dyDescent="0.3">
      <c r="A42" s="56"/>
      <c r="B42" s="83"/>
      <c r="C42" s="84"/>
      <c r="D42" s="84"/>
      <c r="E42" s="84"/>
      <c r="F42" s="84"/>
      <c r="G42" s="85"/>
      <c r="H42" s="86"/>
      <c r="I42" s="84"/>
      <c r="J42" s="87"/>
    </row>
    <row r="43" spans="1:10" s="46" customFormat="1" ht="48" customHeight="1" x14ac:dyDescent="0.3">
      <c r="A43" s="56"/>
      <c r="B43" s="83"/>
      <c r="C43" s="84"/>
      <c r="D43" s="84"/>
      <c r="E43" s="84"/>
      <c r="F43" s="84"/>
      <c r="G43" s="85"/>
      <c r="H43" s="86"/>
      <c r="I43" s="84"/>
      <c r="J43" s="87"/>
    </row>
    <row r="44" spans="1:10" s="46" customFormat="1" ht="48" customHeight="1" x14ac:dyDescent="0.3">
      <c r="A44" s="56"/>
      <c r="B44" s="83"/>
      <c r="C44" s="84"/>
      <c r="D44" s="84"/>
      <c r="E44" s="84"/>
      <c r="F44" s="84"/>
      <c r="G44" s="85"/>
      <c r="H44" s="86"/>
      <c r="I44" s="84"/>
      <c r="J44" s="87"/>
    </row>
    <row r="45" spans="1:10" s="46" customFormat="1" ht="48" customHeight="1" x14ac:dyDescent="0.3">
      <c r="A45" s="56"/>
      <c r="B45" s="83"/>
      <c r="C45" s="84"/>
      <c r="D45" s="84"/>
      <c r="E45" s="84"/>
      <c r="F45" s="84"/>
      <c r="G45" s="85"/>
      <c r="H45" s="86"/>
      <c r="I45" s="84"/>
      <c r="J45" s="87"/>
    </row>
    <row r="46" spans="1:10" s="46" customFormat="1" ht="49.05" customHeight="1" thickBot="1" x14ac:dyDescent="0.35">
      <c r="A46" s="57"/>
      <c r="B46" s="73"/>
      <c r="C46" s="74"/>
      <c r="D46" s="74"/>
      <c r="E46" s="74"/>
      <c r="F46" s="74"/>
      <c r="G46" s="75"/>
      <c r="H46" s="76"/>
      <c r="I46" s="77"/>
      <c r="J46" s="78"/>
    </row>
    <row r="47" spans="1:10" s="46" customFormat="1" ht="14.4" x14ac:dyDescent="0.3"/>
    <row r="48" spans="1:10" s="46" customFormat="1" ht="102" customHeight="1" x14ac:dyDescent="0.3">
      <c r="A48" s="79" t="s">
        <v>162</v>
      </c>
      <c r="B48" s="80"/>
      <c r="C48" s="80"/>
      <c r="D48" s="80"/>
      <c r="E48" s="80"/>
      <c r="F48" s="80"/>
      <c r="G48" s="80"/>
      <c r="H48" s="80"/>
      <c r="I48" s="80"/>
      <c r="J48" s="80"/>
    </row>
    <row r="49" spans="1:10" s="46" customFormat="1" ht="14.4" x14ac:dyDescent="0.3"/>
    <row r="50" spans="1:10" s="46" customFormat="1" ht="14.4" x14ac:dyDescent="0.3"/>
    <row r="51" spans="1:10" s="46" customFormat="1" ht="14.4" x14ac:dyDescent="0.3">
      <c r="A51" s="81" t="s">
        <v>163</v>
      </c>
      <c r="B51" s="80"/>
      <c r="C51" s="80"/>
      <c r="D51" s="80"/>
      <c r="E51" s="82"/>
      <c r="F51" s="80"/>
      <c r="G51" s="80"/>
      <c r="H51" s="80"/>
      <c r="I51" s="80"/>
      <c r="J51" s="80"/>
    </row>
    <row r="52" spans="1:10" s="46" customFormat="1" ht="14.4" x14ac:dyDescent="0.3"/>
    <row r="53" spans="1:10" s="46" customFormat="1" ht="14.4" x14ac:dyDescent="0.3">
      <c r="A53" s="81" t="s">
        <v>164</v>
      </c>
      <c r="B53" s="80"/>
      <c r="C53" s="80"/>
      <c r="D53" s="80"/>
      <c r="E53" s="82"/>
      <c r="F53" s="80"/>
      <c r="G53" s="80"/>
      <c r="H53" s="80"/>
      <c r="I53" s="80"/>
      <c r="J53" s="80"/>
    </row>
    <row r="54" spans="1:10" s="46" customFormat="1" ht="14.4" x14ac:dyDescent="0.3"/>
    <row r="55" spans="1:10" s="46" customFormat="1" ht="14.4" x14ac:dyDescent="0.3"/>
    <row r="56" spans="1:10" s="46" customFormat="1" ht="14.4" x14ac:dyDescent="0.3"/>
    <row r="57" spans="1:10" s="46" customFormat="1" ht="14.4" x14ac:dyDescent="0.3"/>
    <row r="58" spans="1:10" s="46" customFormat="1" ht="14.4" x14ac:dyDescent="0.3"/>
    <row r="59" spans="1:10" s="46" customFormat="1" ht="14.4" x14ac:dyDescent="0.3"/>
  </sheetData>
  <mergeCells count="121">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A33:J33"/>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107" t="s">
        <v>141</v>
      </c>
      <c r="B2" s="59"/>
      <c r="C2" s="59"/>
      <c r="D2" s="59"/>
      <c r="E2" s="59"/>
      <c r="F2" s="59"/>
      <c r="G2" s="59"/>
      <c r="H2" s="59"/>
      <c r="I2" s="59"/>
      <c r="J2" s="59"/>
      <c r="K2" s="59"/>
    </row>
    <row r="3" spans="1:11" x14ac:dyDescent="0.3">
      <c r="A3" s="59"/>
      <c r="B3" s="59"/>
      <c r="C3" s="59"/>
      <c r="D3" s="59"/>
      <c r="E3" s="59"/>
      <c r="F3" s="59"/>
      <c r="G3" s="59"/>
      <c r="H3" s="59"/>
      <c r="I3" s="59"/>
      <c r="J3" s="59"/>
      <c r="K3" s="59"/>
    </row>
    <row r="4" spans="1:11" ht="16.05" customHeight="1" thickBot="1" x14ac:dyDescent="0.35">
      <c r="A4" s="7"/>
      <c r="B4" s="7"/>
      <c r="C4" s="7"/>
      <c r="D4" s="7"/>
      <c r="E4" s="7"/>
      <c r="F4" s="7"/>
      <c r="G4" s="7"/>
      <c r="H4" s="7"/>
      <c r="I4" s="7"/>
      <c r="J4" s="7"/>
    </row>
    <row r="5" spans="1:11" ht="48" customHeight="1" x14ac:dyDescent="0.3">
      <c r="A5" s="119" t="s">
        <v>142</v>
      </c>
      <c r="B5" s="95"/>
      <c r="C5" s="114" t="s">
        <v>143</v>
      </c>
      <c r="D5" s="94"/>
      <c r="E5" s="95"/>
      <c r="F5" s="114" t="s">
        <v>144</v>
      </c>
      <c r="G5" s="94"/>
      <c r="H5" s="95"/>
      <c r="I5" s="114" t="s">
        <v>145</v>
      </c>
      <c r="J5" s="95"/>
      <c r="K5" s="9" t="s">
        <v>146</v>
      </c>
    </row>
    <row r="6" spans="1:11" ht="49.05" customHeight="1" x14ac:dyDescent="0.3">
      <c r="A6" s="109"/>
      <c r="B6" s="85"/>
      <c r="C6" s="110"/>
      <c r="D6" s="84"/>
      <c r="E6" s="85"/>
      <c r="F6" s="110"/>
      <c r="G6" s="84"/>
      <c r="H6" s="85"/>
      <c r="I6" s="110"/>
      <c r="J6" s="85"/>
      <c r="K6" s="22"/>
    </row>
    <row r="7" spans="1:11" ht="49.05" customHeight="1" x14ac:dyDescent="0.3">
      <c r="A7" s="109"/>
      <c r="B7" s="85"/>
      <c r="C7" s="110"/>
      <c r="D7" s="84"/>
      <c r="E7" s="85"/>
      <c r="F7" s="110"/>
      <c r="G7" s="84"/>
      <c r="H7" s="85"/>
      <c r="I7" s="110"/>
      <c r="J7" s="85"/>
      <c r="K7" s="22"/>
    </row>
    <row r="8" spans="1:11" ht="49.05" customHeight="1" x14ac:dyDescent="0.3">
      <c r="A8" s="109"/>
      <c r="B8" s="85"/>
      <c r="C8" s="110"/>
      <c r="D8" s="84"/>
      <c r="E8" s="85"/>
      <c r="F8" s="110"/>
      <c r="G8" s="84"/>
      <c r="H8" s="85"/>
      <c r="I8" s="110"/>
      <c r="J8" s="85"/>
      <c r="K8" s="22"/>
    </row>
    <row r="9" spans="1:11" ht="49.05" customHeight="1" x14ac:dyDescent="0.3">
      <c r="A9" s="109"/>
      <c r="B9" s="85"/>
      <c r="C9" s="110"/>
      <c r="D9" s="84"/>
      <c r="E9" s="85"/>
      <c r="F9" s="110"/>
      <c r="G9" s="84"/>
      <c r="H9" s="85"/>
      <c r="I9" s="110"/>
      <c r="J9" s="85"/>
      <c r="K9" s="22"/>
    </row>
    <row r="10" spans="1:11" ht="49.05" customHeight="1" x14ac:dyDescent="0.3">
      <c r="A10" s="109"/>
      <c r="B10" s="85"/>
      <c r="C10" s="110"/>
      <c r="D10" s="84"/>
      <c r="E10" s="85"/>
      <c r="F10" s="110"/>
      <c r="G10" s="84"/>
      <c r="H10" s="85"/>
      <c r="I10" s="110"/>
      <c r="J10" s="85"/>
      <c r="K10" s="22"/>
    </row>
    <row r="11" spans="1:11" ht="49.05" customHeight="1" x14ac:dyDescent="0.3">
      <c r="A11" s="109"/>
      <c r="B11" s="85"/>
      <c r="C11" s="110"/>
      <c r="D11" s="84"/>
      <c r="E11" s="85"/>
      <c r="F11" s="110"/>
      <c r="G11" s="84"/>
      <c r="H11" s="85"/>
      <c r="I11" s="110"/>
      <c r="J11" s="85"/>
      <c r="K11" s="22"/>
    </row>
    <row r="12" spans="1:11" ht="49.05" customHeight="1" x14ac:dyDescent="0.3">
      <c r="A12" s="109"/>
      <c r="B12" s="85"/>
      <c r="C12" s="110"/>
      <c r="D12" s="84"/>
      <c r="E12" s="85"/>
      <c r="F12" s="110"/>
      <c r="G12" s="84"/>
      <c r="H12" s="85"/>
      <c r="I12" s="110"/>
      <c r="J12" s="85"/>
      <c r="K12" s="22"/>
    </row>
    <row r="13" spans="1:11" ht="49.05" customHeight="1" x14ac:dyDescent="0.3">
      <c r="A13" s="109"/>
      <c r="B13" s="85"/>
      <c r="C13" s="110"/>
      <c r="D13" s="84"/>
      <c r="E13" s="85"/>
      <c r="F13" s="110"/>
      <c r="G13" s="84"/>
      <c r="H13" s="85"/>
      <c r="I13" s="110"/>
      <c r="J13" s="85"/>
      <c r="K13" s="22"/>
    </row>
    <row r="14" spans="1:11" ht="49.05" customHeight="1" x14ac:dyDescent="0.3">
      <c r="A14" s="109"/>
      <c r="B14" s="85"/>
      <c r="C14" s="110"/>
      <c r="D14" s="84"/>
      <c r="E14" s="85"/>
      <c r="F14" s="110"/>
      <c r="G14" s="84"/>
      <c r="H14" s="85"/>
      <c r="I14" s="110"/>
      <c r="J14" s="85"/>
      <c r="K14" s="22"/>
    </row>
    <row r="15" spans="1:11" ht="48" customHeight="1" thickBot="1" x14ac:dyDescent="0.35">
      <c r="A15" s="122"/>
      <c r="B15" s="75"/>
      <c r="C15" s="118"/>
      <c r="D15" s="74"/>
      <c r="E15" s="75"/>
      <c r="F15" s="118"/>
      <c r="G15" s="74"/>
      <c r="H15" s="75"/>
      <c r="I15" s="118"/>
      <c r="J15" s="75"/>
      <c r="K15" s="23"/>
    </row>
    <row r="16" spans="1:11" ht="19.05" customHeight="1" x14ac:dyDescent="0.3">
      <c r="A16" s="10"/>
      <c r="B16" s="10"/>
      <c r="C16" s="10"/>
      <c r="D16" s="10"/>
      <c r="E16" s="10"/>
      <c r="F16" s="10"/>
      <c r="G16" s="10"/>
      <c r="H16" s="10"/>
      <c r="I16" s="10"/>
      <c r="J16" s="10"/>
      <c r="K16" s="11"/>
    </row>
    <row r="17" spans="1:11" ht="49.05" customHeight="1" x14ac:dyDescent="0.3">
      <c r="A17" s="103" t="s">
        <v>147</v>
      </c>
      <c r="B17" s="59"/>
      <c r="C17" s="59"/>
      <c r="D17" s="59"/>
      <c r="E17" s="59"/>
      <c r="F17" s="59"/>
      <c r="G17" s="59"/>
      <c r="H17" s="59"/>
      <c r="I17" s="59"/>
      <c r="J17" s="59"/>
      <c r="K17" s="59"/>
    </row>
    <row r="18" spans="1:11" ht="16.05" customHeight="1" thickBot="1" x14ac:dyDescent="0.35">
      <c r="A18" s="10"/>
      <c r="B18" s="10"/>
      <c r="C18" s="10"/>
      <c r="D18" s="10"/>
      <c r="E18" s="10"/>
      <c r="F18" s="10"/>
      <c r="G18" s="10"/>
      <c r="H18" s="10"/>
      <c r="I18" s="10"/>
      <c r="J18" s="10"/>
      <c r="K18" s="11"/>
    </row>
    <row r="19" spans="1:11" ht="49.05" customHeight="1" x14ac:dyDescent="0.3">
      <c r="A19" s="119" t="s">
        <v>36</v>
      </c>
      <c r="B19" s="95"/>
      <c r="C19" s="114" t="s">
        <v>143</v>
      </c>
      <c r="D19" s="94"/>
      <c r="E19" s="95"/>
      <c r="F19" s="114" t="s">
        <v>148</v>
      </c>
      <c r="G19" s="94"/>
      <c r="H19" s="95"/>
      <c r="I19" s="121" t="s">
        <v>145</v>
      </c>
      <c r="J19" s="97"/>
      <c r="K19" s="11"/>
    </row>
    <row r="20" spans="1:11" ht="49.05" customHeight="1" x14ac:dyDescent="0.3">
      <c r="A20" s="109"/>
      <c r="B20" s="85"/>
      <c r="C20" s="110"/>
      <c r="D20" s="84"/>
      <c r="E20" s="85"/>
      <c r="F20" s="110"/>
      <c r="G20" s="84"/>
      <c r="H20" s="85"/>
      <c r="I20" s="113"/>
      <c r="J20" s="87"/>
      <c r="K20" s="11"/>
    </row>
    <row r="21" spans="1:11" ht="49.05" customHeight="1" x14ac:dyDescent="0.3">
      <c r="A21" s="109"/>
      <c r="B21" s="85"/>
      <c r="C21" s="110"/>
      <c r="D21" s="84"/>
      <c r="E21" s="85"/>
      <c r="F21" s="110"/>
      <c r="G21" s="84"/>
      <c r="H21" s="85"/>
      <c r="I21" s="113"/>
      <c r="J21" s="87"/>
      <c r="K21" s="11"/>
    </row>
    <row r="22" spans="1:11" ht="49.05" customHeight="1" x14ac:dyDescent="0.3">
      <c r="A22" s="109"/>
      <c r="B22" s="85"/>
      <c r="C22" s="110"/>
      <c r="D22" s="84"/>
      <c r="E22" s="85"/>
      <c r="F22" s="110"/>
      <c r="G22" s="84"/>
      <c r="H22" s="85"/>
      <c r="I22" s="113"/>
      <c r="J22" s="87"/>
      <c r="K22" s="11"/>
    </row>
    <row r="23" spans="1:11" ht="49.05" customHeight="1" x14ac:dyDescent="0.3">
      <c r="A23" s="109"/>
      <c r="B23" s="85"/>
      <c r="C23" s="110"/>
      <c r="D23" s="84"/>
      <c r="E23" s="85"/>
      <c r="F23" s="110"/>
      <c r="G23" s="84"/>
      <c r="H23" s="85"/>
      <c r="I23" s="113"/>
      <c r="J23" s="87"/>
      <c r="K23" s="11"/>
    </row>
    <row r="24" spans="1:11" ht="49.05" customHeight="1" x14ac:dyDescent="0.3">
      <c r="A24" s="109"/>
      <c r="B24" s="85"/>
      <c r="C24" s="110"/>
      <c r="D24" s="84"/>
      <c r="E24" s="85"/>
      <c r="F24" s="110"/>
      <c r="G24" s="84"/>
      <c r="H24" s="85"/>
      <c r="I24" s="113"/>
      <c r="J24" s="87"/>
      <c r="K24" s="11"/>
    </row>
    <row r="25" spans="1:11" ht="49.05" customHeight="1" x14ac:dyDescent="0.3">
      <c r="A25" s="109"/>
      <c r="B25" s="85"/>
      <c r="C25" s="110"/>
      <c r="D25" s="84"/>
      <c r="E25" s="85"/>
      <c r="F25" s="110"/>
      <c r="G25" s="84"/>
      <c r="H25" s="85"/>
      <c r="I25" s="113"/>
      <c r="J25" s="87"/>
      <c r="K25" s="11"/>
    </row>
    <row r="26" spans="1:11" ht="49.05" customHeight="1" x14ac:dyDescent="0.3">
      <c r="A26" s="109"/>
      <c r="B26" s="85"/>
      <c r="C26" s="110"/>
      <c r="D26" s="84"/>
      <c r="E26" s="85"/>
      <c r="F26" s="110"/>
      <c r="G26" s="84"/>
      <c r="H26" s="85"/>
      <c r="I26" s="113"/>
      <c r="J26" s="87"/>
      <c r="K26" s="11"/>
    </row>
    <row r="27" spans="1:11" ht="49.05" customHeight="1" x14ac:dyDescent="0.3">
      <c r="A27" s="109"/>
      <c r="B27" s="85"/>
      <c r="C27" s="110"/>
      <c r="D27" s="84"/>
      <c r="E27" s="85"/>
      <c r="F27" s="110"/>
      <c r="G27" s="84"/>
      <c r="H27" s="85"/>
      <c r="I27" s="113"/>
      <c r="J27" s="87"/>
      <c r="K27" s="11"/>
    </row>
    <row r="28" spans="1:11" ht="49.05" customHeight="1" x14ac:dyDescent="0.3">
      <c r="A28" s="109"/>
      <c r="B28" s="85"/>
      <c r="C28" s="110"/>
      <c r="D28" s="84"/>
      <c r="E28" s="85"/>
      <c r="F28" s="110"/>
      <c r="G28" s="84"/>
      <c r="H28" s="85"/>
      <c r="I28" s="113"/>
      <c r="J28" s="87"/>
      <c r="K28" s="11"/>
    </row>
    <row r="29" spans="1:11" ht="49.05" customHeight="1" x14ac:dyDescent="0.3">
      <c r="A29" s="109"/>
      <c r="B29" s="85"/>
      <c r="C29" s="110"/>
      <c r="D29" s="84"/>
      <c r="E29" s="85"/>
      <c r="F29" s="110"/>
      <c r="G29" s="84"/>
      <c r="H29" s="85"/>
      <c r="I29" s="113"/>
      <c r="J29" s="87"/>
      <c r="K29" s="11"/>
    </row>
    <row r="31" spans="1:11" ht="33" customHeight="1" x14ac:dyDescent="0.3">
      <c r="A31" s="79"/>
      <c r="B31" s="59"/>
      <c r="C31" s="59"/>
      <c r="D31" s="59"/>
      <c r="E31" s="59"/>
      <c r="F31" s="59"/>
      <c r="G31" s="59"/>
      <c r="H31" s="59"/>
      <c r="I31" s="59"/>
      <c r="J31" s="59"/>
    </row>
    <row r="33" spans="1:10" ht="16.05" customHeight="1" x14ac:dyDescent="0.3">
      <c r="A33" s="92" t="s">
        <v>149</v>
      </c>
      <c r="B33" s="59"/>
      <c r="C33" s="59"/>
      <c r="D33" s="59"/>
      <c r="E33" s="59"/>
      <c r="F33" s="59"/>
      <c r="G33" s="59"/>
      <c r="H33" s="59"/>
      <c r="I33" s="59"/>
      <c r="J33" s="59"/>
    </row>
    <row r="34" spans="1:10" ht="16.05" customHeight="1" thickBot="1" x14ac:dyDescent="0.35"/>
    <row r="35" spans="1:10" ht="16.05" customHeight="1" x14ac:dyDescent="0.3">
      <c r="A35" s="8" t="s">
        <v>35</v>
      </c>
      <c r="B35" s="123" t="s">
        <v>150</v>
      </c>
      <c r="C35" s="94"/>
      <c r="D35" s="94"/>
      <c r="E35" s="94"/>
      <c r="F35" s="94"/>
      <c r="G35" s="95"/>
      <c r="H35" s="124" t="s">
        <v>151</v>
      </c>
      <c r="I35" s="94"/>
      <c r="J35" s="97"/>
    </row>
    <row r="36" spans="1:10" ht="48" customHeight="1" x14ac:dyDescent="0.3">
      <c r="A36" s="24" t="s">
        <v>152</v>
      </c>
      <c r="B36" s="111" t="s">
        <v>153</v>
      </c>
      <c r="C36" s="84"/>
      <c r="D36" s="84"/>
      <c r="E36" s="84"/>
      <c r="F36" s="84"/>
      <c r="G36" s="85"/>
      <c r="H36" s="112"/>
      <c r="I36" s="84"/>
      <c r="J36" s="87"/>
    </row>
    <row r="37" spans="1:10" ht="48" customHeight="1" x14ac:dyDescent="0.3">
      <c r="A37" s="24" t="s">
        <v>154</v>
      </c>
      <c r="B37" s="111" t="s">
        <v>155</v>
      </c>
      <c r="C37" s="84"/>
      <c r="D37" s="84"/>
      <c r="E37" s="84"/>
      <c r="F37" s="84"/>
      <c r="G37" s="85"/>
      <c r="H37" s="112"/>
      <c r="I37" s="84"/>
      <c r="J37" s="87"/>
    </row>
    <row r="38" spans="1:10" ht="48" customHeight="1" x14ac:dyDescent="0.3">
      <c r="A38" s="24" t="s">
        <v>156</v>
      </c>
      <c r="B38" s="111" t="s">
        <v>157</v>
      </c>
      <c r="C38" s="84"/>
      <c r="D38" s="84"/>
      <c r="E38" s="84"/>
      <c r="F38" s="84"/>
      <c r="G38" s="85"/>
      <c r="H38" s="112"/>
      <c r="I38" s="84"/>
      <c r="J38" s="87"/>
    </row>
    <row r="39" spans="1:10" ht="48" customHeight="1" x14ac:dyDescent="0.3">
      <c r="A39" s="24" t="s">
        <v>158</v>
      </c>
      <c r="B39" s="111" t="s">
        <v>159</v>
      </c>
      <c r="C39" s="84"/>
      <c r="D39" s="84"/>
      <c r="E39" s="84"/>
      <c r="F39" s="84"/>
      <c r="G39" s="85"/>
      <c r="H39" s="112"/>
      <c r="I39" s="84"/>
      <c r="J39" s="87"/>
    </row>
    <row r="40" spans="1:10" ht="48" customHeight="1" x14ac:dyDescent="0.3">
      <c r="A40" s="24" t="s">
        <v>160</v>
      </c>
      <c r="B40" s="111" t="s">
        <v>161</v>
      </c>
      <c r="C40" s="84"/>
      <c r="D40" s="84"/>
      <c r="E40" s="84"/>
      <c r="F40" s="84"/>
      <c r="G40" s="85"/>
      <c r="H40" s="112"/>
      <c r="I40" s="84"/>
      <c r="J40" s="87"/>
    </row>
    <row r="41" spans="1:10" ht="48" customHeight="1" x14ac:dyDescent="0.3">
      <c r="A41" s="25"/>
      <c r="B41" s="108"/>
      <c r="C41" s="84"/>
      <c r="D41" s="84"/>
      <c r="E41" s="84"/>
      <c r="F41" s="84"/>
      <c r="G41" s="85"/>
      <c r="H41" s="112"/>
      <c r="I41" s="84"/>
      <c r="J41" s="87"/>
    </row>
    <row r="42" spans="1:10" ht="48" customHeight="1" x14ac:dyDescent="0.3">
      <c r="A42" s="25"/>
      <c r="B42" s="108"/>
      <c r="C42" s="84"/>
      <c r="D42" s="84"/>
      <c r="E42" s="84"/>
      <c r="F42" s="84"/>
      <c r="G42" s="85"/>
      <c r="H42" s="112"/>
      <c r="I42" s="84"/>
      <c r="J42" s="87"/>
    </row>
    <row r="43" spans="1:10" ht="48" customHeight="1" x14ac:dyDescent="0.3">
      <c r="A43" s="25"/>
      <c r="B43" s="108"/>
      <c r="C43" s="84"/>
      <c r="D43" s="84"/>
      <c r="E43" s="84"/>
      <c r="F43" s="84"/>
      <c r="G43" s="85"/>
      <c r="H43" s="112"/>
      <c r="I43" s="84"/>
      <c r="J43" s="87"/>
    </row>
    <row r="44" spans="1:10" ht="48" customHeight="1" x14ac:dyDescent="0.3">
      <c r="A44" s="25"/>
      <c r="B44" s="108"/>
      <c r="C44" s="84"/>
      <c r="D44" s="84"/>
      <c r="E44" s="84"/>
      <c r="F44" s="84"/>
      <c r="G44" s="85"/>
      <c r="H44" s="112"/>
      <c r="I44" s="84"/>
      <c r="J44" s="87"/>
    </row>
    <row r="45" spans="1:10" ht="48" customHeight="1" x14ac:dyDescent="0.3">
      <c r="A45" s="25"/>
      <c r="B45" s="108"/>
      <c r="C45" s="84"/>
      <c r="D45" s="84"/>
      <c r="E45" s="84"/>
      <c r="F45" s="84"/>
      <c r="G45" s="85"/>
      <c r="H45" s="112"/>
      <c r="I45" s="84"/>
      <c r="J45" s="87"/>
    </row>
    <row r="46" spans="1:10" ht="49.05" customHeight="1" thickBot="1" x14ac:dyDescent="0.35">
      <c r="A46" s="26"/>
      <c r="B46" s="115"/>
      <c r="C46" s="74"/>
      <c r="D46" s="74"/>
      <c r="E46" s="74"/>
      <c r="F46" s="74"/>
      <c r="G46" s="75"/>
      <c r="H46" s="116"/>
      <c r="I46" s="77"/>
      <c r="J46" s="78"/>
    </row>
    <row r="48" spans="1:10" ht="102" customHeight="1" x14ac:dyDescent="0.3">
      <c r="A48" s="79" t="s">
        <v>162</v>
      </c>
      <c r="B48" s="59"/>
      <c r="C48" s="59"/>
      <c r="D48" s="59"/>
      <c r="E48" s="59"/>
      <c r="F48" s="59"/>
      <c r="G48" s="59"/>
      <c r="H48" s="59"/>
      <c r="I48" s="59"/>
      <c r="J48" s="59"/>
    </row>
    <row r="51" spans="1:10" x14ac:dyDescent="0.3">
      <c r="A51" s="117" t="s">
        <v>163</v>
      </c>
      <c r="B51" s="59"/>
      <c r="C51" s="59"/>
      <c r="D51" s="59"/>
      <c r="E51" s="120"/>
      <c r="F51" s="59"/>
      <c r="G51" s="59"/>
      <c r="H51" s="59"/>
      <c r="I51" s="59"/>
      <c r="J51" s="59"/>
    </row>
    <row r="53" spans="1:10" x14ac:dyDescent="0.3">
      <c r="A53" s="117" t="s">
        <v>164</v>
      </c>
      <c r="B53" s="59"/>
      <c r="C53" s="59"/>
      <c r="D53" s="59"/>
      <c r="E53" s="120"/>
      <c r="F53" s="59"/>
      <c r="G53" s="59"/>
      <c r="H53" s="59"/>
      <c r="I53" s="59"/>
      <c r="J53" s="59"/>
    </row>
    <row r="100" spans="1:1" ht="15.6" x14ac:dyDescent="0.3">
      <c r="A100" t="s">
        <v>165</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 techninė specifikac</vt:lpstr>
      <vt:lpstr>Bendrieji reikalavimai</vt:lpstr>
      <vt:lpstr>Subtiekėjai_priedai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Aušra Miliūnaitė</cp:lastModifiedBy>
  <dcterms:created xsi:type="dcterms:W3CDTF">2023-04-04T12:16:45Z</dcterms:created>
  <dcterms:modified xsi:type="dcterms:W3CDTF">2026-02-17T10:09:30Z</dcterms:modified>
</cp:coreProperties>
</file>